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editais\_Editais_2025\06_Concorrência 2025\_Em elaboração\999_GEOFONAMENTO\"/>
    </mc:Choice>
  </mc:AlternateContent>
  <xr:revisionPtr revIDLastSave="0" documentId="13_ncr:1_{A1B24709-7CD9-4919-95B8-58BCF5099CF0}" xr6:coauthVersionLast="36" xr6:coauthVersionMax="47" xr10:uidLastSave="{00000000-0000-0000-0000-000000000000}"/>
  <bookViews>
    <workbookView xWindow="0" yWindow="0" windowWidth="28800" windowHeight="11025" tabRatio="823" activeTab="3" xr2:uid="{00000000-000D-0000-FFFF-FFFF00000000}"/>
  </bookViews>
  <sheets>
    <sheet name="1.0-ORÇ.SINTÉTICO" sheetId="2" r:id="rId1"/>
    <sheet name="2.0-ORÇ. ANALÍTICO E COMP. PRÓP" sheetId="6" r:id="rId2"/>
    <sheet name="6.0-CRONOGRAMA" sheetId="11" r:id="rId3"/>
    <sheet name="7.0-BDI " sheetId="13" r:id="rId4"/>
    <sheet name="8.0-QUANTIDADES" sheetId="18" state="hidden" r:id="rId5"/>
  </sheets>
  <definedNames>
    <definedName name="_xlnm._FilterDatabase" localSheetId="1" hidden="1">'2.0-ORÇ. ANALÍTICO E COMP. PRÓP'!$B$10:$R$147</definedName>
    <definedName name="_xlnm.Print_Area" localSheetId="0">'1.0-ORÇ.SINTÉTICO'!$A$1:$H$50</definedName>
    <definedName name="_xlnm.Print_Area" localSheetId="1">'2.0-ORÇ. ANALÍTICO E COMP. PRÓP'!$B$2:$J$191</definedName>
    <definedName name="_xlnm.Print_Area" localSheetId="2">'6.0-CRONOGRAMA'!$A$1:$O$51</definedName>
    <definedName name="_xlnm.Print_Area" localSheetId="3">'7.0-BDI '!$A$1:$H$57</definedName>
    <definedName name="_xlnm.Print_Area" localSheetId="4">'8.0-QUANTIDADES'!$A$1:$H$87</definedName>
    <definedName name="Excel_BuiltIn_Print_Area_1" localSheetId="2">'6.0-CRONOGRAMA'!$A$1:$G$47</definedName>
    <definedName name="Excel_BuiltIn_Print_Area_1" localSheetId="3">#REF!</definedName>
    <definedName name="Excel_BuiltIn_Print_Area_1">#REF!</definedName>
    <definedName name="Excel_BuiltIn_Print_Area_1_1" localSheetId="2">#REF!</definedName>
    <definedName name="Excel_BuiltIn_Print_Area_1_1" localSheetId="3">#REF!</definedName>
    <definedName name="Excel_BuiltIn_Print_Area_1_1">#REF!</definedName>
    <definedName name="Excel_BuiltIn_Print_Titles_1_1" localSheetId="2">#REF!</definedName>
    <definedName name="Excel_BuiltIn_Print_Titles_1_1" localSheetId="3">#REF!</definedName>
    <definedName name="Excel_BuiltIn_Print_Titles_1_1">#REF!</definedName>
    <definedName name="Excel_BuiltIn_Print_Titles_1_1_1" localSheetId="2">#REF!</definedName>
    <definedName name="Excel_BuiltIn_Print_Titles_1_1_1" localSheetId="3">#REF!</definedName>
    <definedName name="Excel_BuiltIn_Print_Titles_1_1_1">#REF!</definedName>
    <definedName name="TABLE_10_2" localSheetId="2">'6.0-CRONOGRAMA'!#REF!</definedName>
    <definedName name="TABLE_10_2" localSheetId="3">#REF!</definedName>
    <definedName name="TABLE_10_2">#REF!</definedName>
    <definedName name="TABLE_11_2" localSheetId="2">'6.0-CRONOGRAMA'!#REF!</definedName>
    <definedName name="TABLE_11_2" localSheetId="3">#REF!</definedName>
    <definedName name="TABLE_11_2">#REF!</definedName>
    <definedName name="TABLE_12_2" localSheetId="2">'6.0-CRONOGRAMA'!#REF!</definedName>
    <definedName name="TABLE_12_2" localSheetId="3">#REF!</definedName>
    <definedName name="TABLE_12_2">#REF!</definedName>
    <definedName name="TABLE_13_2" localSheetId="2">'6.0-CRONOGRAMA'!#REF!</definedName>
    <definedName name="TABLE_13_2" localSheetId="3">#REF!</definedName>
    <definedName name="TABLE_13_2">#REF!</definedName>
    <definedName name="TABLE_14_2" localSheetId="2">'6.0-CRONOGRAMA'!#REF!</definedName>
    <definedName name="TABLE_14_2" localSheetId="3">#REF!</definedName>
    <definedName name="TABLE_14_2">#REF!</definedName>
    <definedName name="TABLE_15_2" localSheetId="2">'6.0-CRONOGRAMA'!#REF!</definedName>
    <definedName name="TABLE_15_2" localSheetId="3">#REF!</definedName>
    <definedName name="TABLE_15_2">#REF!</definedName>
    <definedName name="TABLE_16_2" localSheetId="2">'6.0-CRONOGRAMA'!#REF!</definedName>
    <definedName name="TABLE_16_2" localSheetId="3">#REF!</definedName>
    <definedName name="TABLE_16_2">#REF!</definedName>
    <definedName name="TABLE_17_2" localSheetId="2">'6.0-CRONOGRAMA'!#REF!</definedName>
    <definedName name="TABLE_17_2" localSheetId="3">#REF!</definedName>
    <definedName name="TABLE_17_2">#REF!</definedName>
    <definedName name="TABLE_18_2" localSheetId="2">'6.0-CRONOGRAMA'!#REF!</definedName>
    <definedName name="TABLE_18_2" localSheetId="3">#REF!</definedName>
    <definedName name="TABLE_18_2">#REF!</definedName>
    <definedName name="TABLE_19_2" localSheetId="2">'6.0-CRONOGRAMA'!#REF!</definedName>
    <definedName name="TABLE_19_2" localSheetId="3">#REF!</definedName>
    <definedName name="TABLE_19_2">#REF!</definedName>
    <definedName name="TABLE_2" localSheetId="2">'6.0-CRONOGRAMA'!#REF!</definedName>
    <definedName name="TABLE_2" localSheetId="3">#REF!</definedName>
    <definedName name="TABLE_2">#REF!</definedName>
    <definedName name="TABLE_2_2" localSheetId="2">'6.0-CRONOGRAMA'!#REF!</definedName>
    <definedName name="TABLE_2_2" localSheetId="3">#REF!</definedName>
    <definedName name="TABLE_2_2">#REF!</definedName>
    <definedName name="TABLE_20_2" localSheetId="2">'6.0-CRONOGRAMA'!#REF!</definedName>
    <definedName name="TABLE_20_2" localSheetId="3">#REF!</definedName>
    <definedName name="TABLE_20_2">#REF!</definedName>
    <definedName name="TABLE_21_2" localSheetId="2">'6.0-CRONOGRAMA'!#REF!</definedName>
    <definedName name="TABLE_21_2" localSheetId="3">#REF!</definedName>
    <definedName name="TABLE_21_2">#REF!</definedName>
    <definedName name="TABLE_22_2" localSheetId="2">'6.0-CRONOGRAMA'!#REF!</definedName>
    <definedName name="TABLE_22_2" localSheetId="3">#REF!</definedName>
    <definedName name="TABLE_22_2">#REF!</definedName>
    <definedName name="TABLE_23_2" localSheetId="2">'6.0-CRONOGRAMA'!#REF!</definedName>
    <definedName name="TABLE_23_2" localSheetId="3">#REF!</definedName>
    <definedName name="TABLE_23_2">#REF!</definedName>
    <definedName name="TABLE_24_2" localSheetId="2">'6.0-CRONOGRAMA'!#REF!</definedName>
    <definedName name="TABLE_24_2" localSheetId="3">#REF!</definedName>
    <definedName name="TABLE_24_2">#REF!</definedName>
    <definedName name="TABLE_25_2" localSheetId="2">'6.0-CRONOGRAMA'!#REF!</definedName>
    <definedName name="TABLE_25_2" localSheetId="3">#REF!</definedName>
    <definedName name="TABLE_25_2">#REF!</definedName>
    <definedName name="TABLE_26_2" localSheetId="2">'6.0-CRONOGRAMA'!#REF!</definedName>
    <definedName name="TABLE_26_2" localSheetId="3">#REF!</definedName>
    <definedName name="TABLE_26_2">#REF!</definedName>
    <definedName name="TABLE_27_2" localSheetId="2">'6.0-CRONOGRAMA'!#REF!</definedName>
    <definedName name="TABLE_27_2" localSheetId="3">#REF!</definedName>
    <definedName name="TABLE_27_2">#REF!</definedName>
    <definedName name="TABLE_28_2" localSheetId="2">'6.0-CRONOGRAMA'!#REF!</definedName>
    <definedName name="TABLE_28_2" localSheetId="3">#REF!</definedName>
    <definedName name="TABLE_28_2">#REF!</definedName>
    <definedName name="TABLE_29_2" localSheetId="2">'6.0-CRONOGRAMA'!#REF!</definedName>
    <definedName name="TABLE_29_2" localSheetId="3">#REF!</definedName>
    <definedName name="TABLE_29_2">#REF!</definedName>
    <definedName name="TABLE_3_2" localSheetId="2">'6.0-CRONOGRAMA'!#REF!</definedName>
    <definedName name="TABLE_3_2" localSheetId="3">#REF!</definedName>
    <definedName name="TABLE_3_2">#REF!</definedName>
    <definedName name="TABLE_30_2" localSheetId="2">'6.0-CRONOGRAMA'!#REF!</definedName>
    <definedName name="TABLE_30_2" localSheetId="3">#REF!</definedName>
    <definedName name="TABLE_30_2">#REF!</definedName>
    <definedName name="TABLE_31_2" localSheetId="2">'6.0-CRONOGRAMA'!#REF!</definedName>
    <definedName name="TABLE_31_2" localSheetId="3">#REF!</definedName>
    <definedName name="TABLE_31_2">#REF!</definedName>
    <definedName name="TABLE_32_2" localSheetId="2">'6.0-CRONOGRAMA'!#REF!</definedName>
    <definedName name="TABLE_32_2" localSheetId="3">#REF!</definedName>
    <definedName name="TABLE_32_2">#REF!</definedName>
    <definedName name="TABLE_33_1" localSheetId="2">#REF!</definedName>
    <definedName name="TABLE_33_1" localSheetId="3">#REF!</definedName>
    <definedName name="TABLE_33_1">#REF!</definedName>
    <definedName name="TABLE_33_2" localSheetId="2">'6.0-CRONOGRAMA'!#REF!</definedName>
    <definedName name="TABLE_33_2" localSheetId="3">#REF!</definedName>
    <definedName name="TABLE_33_2">#REF!</definedName>
    <definedName name="TABLE_34_2" localSheetId="2">'6.0-CRONOGRAMA'!#REF!</definedName>
    <definedName name="TABLE_34_2" localSheetId="3">#REF!</definedName>
    <definedName name="TABLE_34_2">#REF!</definedName>
    <definedName name="TABLE_35_2" localSheetId="2">'6.0-CRONOGRAMA'!#REF!</definedName>
    <definedName name="TABLE_35_2" localSheetId="3">#REF!</definedName>
    <definedName name="TABLE_35_2">#REF!</definedName>
    <definedName name="TABLE_36_2" localSheetId="2">'6.0-CRONOGRAMA'!#REF!</definedName>
    <definedName name="TABLE_36_2" localSheetId="3">#REF!</definedName>
    <definedName name="TABLE_36_2">#REF!</definedName>
    <definedName name="TABLE_37_2" localSheetId="2">'6.0-CRONOGRAMA'!#REF!</definedName>
    <definedName name="TABLE_37_2" localSheetId="3">#REF!</definedName>
    <definedName name="TABLE_37_2">#REF!</definedName>
    <definedName name="TABLE_38_2" localSheetId="2">'6.0-CRONOGRAMA'!#REF!</definedName>
    <definedName name="TABLE_38_2" localSheetId="3">#REF!</definedName>
    <definedName name="TABLE_38_2">#REF!</definedName>
    <definedName name="TABLE_39_2" localSheetId="2">'6.0-CRONOGRAMA'!#REF!</definedName>
    <definedName name="TABLE_39_2" localSheetId="3">#REF!</definedName>
    <definedName name="TABLE_39_2">#REF!</definedName>
    <definedName name="TABLE_4_2" localSheetId="2">'6.0-CRONOGRAMA'!#REF!</definedName>
    <definedName name="TABLE_4_2" localSheetId="3">#REF!</definedName>
    <definedName name="TABLE_4_2">#REF!</definedName>
    <definedName name="TABLE_40_2" localSheetId="2">'6.0-CRONOGRAMA'!#REF!</definedName>
    <definedName name="TABLE_40_2" localSheetId="3">#REF!</definedName>
    <definedName name="TABLE_40_2">#REF!</definedName>
    <definedName name="TABLE_41_2" localSheetId="2">'6.0-CRONOGRAMA'!#REF!</definedName>
    <definedName name="TABLE_41_2" localSheetId="3">#REF!</definedName>
    <definedName name="TABLE_41_2">#REF!</definedName>
    <definedName name="TABLE_42_2" localSheetId="2">'6.0-CRONOGRAMA'!#REF!</definedName>
    <definedName name="TABLE_42_2" localSheetId="3">#REF!</definedName>
    <definedName name="TABLE_42_2">#REF!</definedName>
    <definedName name="TABLE_43_2" localSheetId="2">'6.0-CRONOGRAMA'!#REF!</definedName>
    <definedName name="TABLE_43_2" localSheetId="3">#REF!</definedName>
    <definedName name="TABLE_43_2">#REF!</definedName>
    <definedName name="TABLE_44_2" localSheetId="2">'6.0-CRONOGRAMA'!#REF!</definedName>
    <definedName name="TABLE_44_2" localSheetId="3">#REF!</definedName>
    <definedName name="TABLE_44_2">#REF!</definedName>
    <definedName name="TABLE_45_2" localSheetId="2">'6.0-CRONOGRAMA'!#REF!</definedName>
    <definedName name="TABLE_45_2" localSheetId="3">#REF!</definedName>
    <definedName name="TABLE_45_2">#REF!</definedName>
    <definedName name="TABLE_46_2" localSheetId="2">'6.0-CRONOGRAMA'!#REF!</definedName>
    <definedName name="TABLE_46_2" localSheetId="3">#REF!</definedName>
    <definedName name="TABLE_46_2">#REF!</definedName>
    <definedName name="TABLE_47_2" localSheetId="2">'6.0-CRONOGRAMA'!#REF!</definedName>
    <definedName name="TABLE_47_2" localSheetId="3">#REF!</definedName>
    <definedName name="TABLE_47_2">#REF!</definedName>
    <definedName name="TABLE_48_2" localSheetId="2">'6.0-CRONOGRAMA'!#REF!</definedName>
    <definedName name="TABLE_48_2" localSheetId="3">#REF!</definedName>
    <definedName name="TABLE_48_2">#REF!</definedName>
    <definedName name="TABLE_5_2" localSheetId="2">'6.0-CRONOGRAMA'!#REF!</definedName>
    <definedName name="TABLE_5_2" localSheetId="3">#REF!</definedName>
    <definedName name="TABLE_5_2">#REF!</definedName>
    <definedName name="TABLE_6_2" localSheetId="2">'6.0-CRONOGRAMA'!#REF!</definedName>
    <definedName name="TABLE_6_2" localSheetId="3">#REF!</definedName>
    <definedName name="TABLE_6_2">#REF!</definedName>
    <definedName name="TABLE_7_2" localSheetId="2">'6.0-CRONOGRAMA'!#REF!</definedName>
    <definedName name="TABLE_7_2" localSheetId="3">#REF!</definedName>
    <definedName name="TABLE_7_2">#REF!</definedName>
    <definedName name="TABLE_8_2" localSheetId="2">'6.0-CRONOGRAMA'!#REF!</definedName>
    <definedName name="TABLE_8_2" localSheetId="3">#REF!</definedName>
    <definedName name="TABLE_8_2">#REF!</definedName>
    <definedName name="TABLE_9_2" localSheetId="2">'6.0-CRONOGRAMA'!#REF!</definedName>
    <definedName name="TABLE_9_2" localSheetId="3">#REF!</definedName>
    <definedName name="TABLE_9_2">#REF!</definedName>
    <definedName name="_xlnm.Print_Titles" localSheetId="2">'6.0-CRONOGRAMA'!$1:$9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1" i="11" l="1"/>
  <c r="O40" i="11" s="1"/>
  <c r="N41" i="11"/>
  <c r="N40" i="11" s="1"/>
  <c r="M41" i="11"/>
  <c r="L41" i="11"/>
  <c r="K41" i="11"/>
  <c r="K40" i="11" s="1"/>
  <c r="J41" i="11"/>
  <c r="I41" i="11"/>
  <c r="H41" i="11"/>
  <c r="H40" i="11" s="1"/>
  <c r="F41" i="11"/>
  <c r="F40" i="11" s="1"/>
  <c r="E41" i="11"/>
  <c r="E40" i="11" s="1"/>
  <c r="D41" i="11"/>
  <c r="M40" i="11"/>
  <c r="L40" i="11"/>
  <c r="J40" i="11"/>
  <c r="I40" i="11"/>
  <c r="G40" i="11"/>
  <c r="D40" i="11"/>
  <c r="O39" i="11"/>
  <c r="O38" i="11" s="1"/>
  <c r="N39" i="11"/>
  <c r="N38" i="11" s="1"/>
  <c r="M39" i="11"/>
  <c r="L39" i="11"/>
  <c r="K39" i="11"/>
  <c r="K38" i="11" s="1"/>
  <c r="J39" i="11"/>
  <c r="I39" i="11"/>
  <c r="H39" i="11"/>
  <c r="H38" i="11" s="1"/>
  <c r="F39" i="11"/>
  <c r="F38" i="11" s="1"/>
  <c r="E39" i="11"/>
  <c r="E38" i="11" s="1"/>
  <c r="D39" i="11"/>
  <c r="M38" i="11"/>
  <c r="L38" i="11"/>
  <c r="J38" i="11"/>
  <c r="I38" i="11"/>
  <c r="G38" i="11"/>
  <c r="D38" i="11"/>
  <c r="O37" i="11"/>
  <c r="O36" i="11" s="1"/>
  <c r="N37" i="11"/>
  <c r="N36" i="11" s="1"/>
  <c r="M37" i="11"/>
  <c r="L37" i="11"/>
  <c r="L36" i="11" s="1"/>
  <c r="K37" i="11"/>
  <c r="K36" i="11" s="1"/>
  <c r="J37" i="11"/>
  <c r="I37" i="11"/>
  <c r="H37" i="11"/>
  <c r="H36" i="11" s="1"/>
  <c r="F37" i="11"/>
  <c r="F36" i="11" s="1"/>
  <c r="E37" i="11"/>
  <c r="E36" i="11" s="1"/>
  <c r="D37" i="11"/>
  <c r="M36" i="11"/>
  <c r="J36" i="11"/>
  <c r="I36" i="11"/>
  <c r="G36" i="11"/>
  <c r="D36" i="11"/>
  <c r="O35" i="11"/>
  <c r="O34" i="11" s="1"/>
  <c r="N35" i="11"/>
  <c r="N34" i="11" s="1"/>
  <c r="M35" i="11"/>
  <c r="L35" i="11"/>
  <c r="K35" i="11"/>
  <c r="K34" i="11" s="1"/>
  <c r="J35" i="11"/>
  <c r="J34" i="11" s="1"/>
  <c r="I35" i="11"/>
  <c r="I34" i="11" s="1"/>
  <c r="H35" i="11"/>
  <c r="H34" i="11" s="1"/>
  <c r="F35" i="11"/>
  <c r="E35" i="11"/>
  <c r="E34" i="11" s="1"/>
  <c r="D35" i="11"/>
  <c r="M34" i="11"/>
  <c r="L34" i="11"/>
  <c r="G34" i="11"/>
  <c r="F34" i="11"/>
  <c r="D34" i="11"/>
  <c r="O33" i="11"/>
  <c r="O32" i="11" s="1"/>
  <c r="N33" i="11"/>
  <c r="N32" i="11" s="1"/>
  <c r="M33" i="11"/>
  <c r="L33" i="11"/>
  <c r="K33" i="11"/>
  <c r="J33" i="11"/>
  <c r="I33" i="11"/>
  <c r="H33" i="11"/>
  <c r="H32" i="11" s="1"/>
  <c r="F33" i="11"/>
  <c r="F32" i="11" s="1"/>
  <c r="E33" i="11"/>
  <c r="E32" i="11" s="1"/>
  <c r="D33" i="11"/>
  <c r="M32" i="11"/>
  <c r="L32" i="11"/>
  <c r="K32" i="11"/>
  <c r="J32" i="11"/>
  <c r="I32" i="11"/>
  <c r="G32" i="11"/>
  <c r="D32" i="11"/>
  <c r="O31" i="11"/>
  <c r="O30" i="11" s="1"/>
  <c r="N31" i="11"/>
  <c r="N30" i="11" s="1"/>
  <c r="M31" i="11"/>
  <c r="L31" i="11"/>
  <c r="K31" i="11"/>
  <c r="J31" i="11"/>
  <c r="I31" i="11"/>
  <c r="H31" i="11"/>
  <c r="H30" i="11" s="1"/>
  <c r="F31" i="11"/>
  <c r="F30" i="11" s="1"/>
  <c r="E31" i="11"/>
  <c r="E30" i="11" s="1"/>
  <c r="D31" i="11"/>
  <c r="M30" i="11"/>
  <c r="L30" i="11"/>
  <c r="K30" i="11"/>
  <c r="J30" i="11"/>
  <c r="I30" i="11"/>
  <c r="G30" i="11"/>
  <c r="D30" i="11"/>
  <c r="O29" i="11"/>
  <c r="O28" i="11" s="1"/>
  <c r="N29" i="11"/>
  <c r="N28" i="11" s="1"/>
  <c r="M29" i="11"/>
  <c r="L29" i="11"/>
  <c r="K29" i="11"/>
  <c r="K28" i="11" s="1"/>
  <c r="J29" i="11"/>
  <c r="J28" i="11" s="1"/>
  <c r="I29" i="11"/>
  <c r="I28" i="11" s="1"/>
  <c r="H29" i="11"/>
  <c r="H28" i="11" s="1"/>
  <c r="F29" i="11"/>
  <c r="F28" i="11" s="1"/>
  <c r="E29" i="11"/>
  <c r="E28" i="11" s="1"/>
  <c r="D29" i="11"/>
  <c r="M28" i="11"/>
  <c r="L28" i="11"/>
  <c r="G28" i="11"/>
  <c r="D28" i="11"/>
  <c r="O27" i="11"/>
  <c r="O26" i="11" s="1"/>
  <c r="N27" i="11"/>
  <c r="N26" i="11" s="1"/>
  <c r="M27" i="11"/>
  <c r="L27" i="11"/>
  <c r="K27" i="11"/>
  <c r="K26" i="11" s="1"/>
  <c r="J27" i="11"/>
  <c r="J26" i="11" s="1"/>
  <c r="I27" i="11"/>
  <c r="I26" i="11" s="1"/>
  <c r="H27" i="11"/>
  <c r="H26" i="11" s="1"/>
  <c r="F27" i="11"/>
  <c r="F26" i="11" s="1"/>
  <c r="E27" i="11"/>
  <c r="E26" i="11" s="1"/>
  <c r="D27" i="11"/>
  <c r="M26" i="11"/>
  <c r="L26" i="11"/>
  <c r="G26" i="11"/>
  <c r="D26" i="11"/>
  <c r="O25" i="11"/>
  <c r="O24" i="11" s="1"/>
  <c r="N25" i="11"/>
  <c r="M25" i="11"/>
  <c r="L25" i="11"/>
  <c r="L24" i="11" s="1"/>
  <c r="K25" i="11"/>
  <c r="J25" i="11"/>
  <c r="I25" i="11"/>
  <c r="I24" i="11" s="1"/>
  <c r="H25" i="11"/>
  <c r="H24" i="11" s="1"/>
  <c r="F25" i="11"/>
  <c r="F24" i="11" s="1"/>
  <c r="E25" i="11"/>
  <c r="D25" i="11"/>
  <c r="N24" i="11"/>
  <c r="M24" i="11"/>
  <c r="K24" i="11"/>
  <c r="J24" i="11"/>
  <c r="G24" i="11"/>
  <c r="E24" i="11"/>
  <c r="D24" i="11"/>
  <c r="O23" i="11"/>
  <c r="O22" i="11" s="1"/>
  <c r="N23" i="11"/>
  <c r="N22" i="11" s="1"/>
  <c r="M23" i="11"/>
  <c r="L23" i="11"/>
  <c r="K23" i="11"/>
  <c r="J23" i="11"/>
  <c r="I23" i="11"/>
  <c r="H23" i="11"/>
  <c r="H22" i="11" s="1"/>
  <c r="F23" i="11"/>
  <c r="F22" i="11" s="1"/>
  <c r="E23" i="11"/>
  <c r="E22" i="11" s="1"/>
  <c r="D23" i="11"/>
  <c r="M22" i="11"/>
  <c r="L22" i="11"/>
  <c r="K22" i="11"/>
  <c r="J22" i="11"/>
  <c r="I22" i="11"/>
  <c r="G22" i="11"/>
  <c r="D22" i="11"/>
  <c r="O21" i="11"/>
  <c r="O20" i="11" s="1"/>
  <c r="N21" i="11"/>
  <c r="N20" i="11" s="1"/>
  <c r="M21" i="11"/>
  <c r="L21" i="11"/>
  <c r="K21" i="11"/>
  <c r="K20" i="11" s="1"/>
  <c r="J21" i="11"/>
  <c r="I21" i="11"/>
  <c r="H21" i="11"/>
  <c r="H20" i="11" s="1"/>
  <c r="F21" i="11"/>
  <c r="F20" i="11" s="1"/>
  <c r="E21" i="11"/>
  <c r="E20" i="11" s="1"/>
  <c r="D21" i="11"/>
  <c r="M20" i="11"/>
  <c r="L20" i="11"/>
  <c r="J20" i="11"/>
  <c r="I20" i="11"/>
  <c r="G20" i="11"/>
  <c r="D20" i="11"/>
  <c r="O19" i="11"/>
  <c r="O18" i="11" s="1"/>
  <c r="N19" i="11"/>
  <c r="N18" i="11" s="1"/>
  <c r="M19" i="11"/>
  <c r="L19" i="11"/>
  <c r="K19" i="11"/>
  <c r="J19" i="11"/>
  <c r="I19" i="11"/>
  <c r="H19" i="11"/>
  <c r="H18" i="11" s="1"/>
  <c r="F19" i="11"/>
  <c r="F18" i="11" s="1"/>
  <c r="E19" i="11"/>
  <c r="E18" i="11" s="1"/>
  <c r="D19" i="11"/>
  <c r="M18" i="11"/>
  <c r="L18" i="11"/>
  <c r="K18" i="11"/>
  <c r="J18" i="11"/>
  <c r="I18" i="11"/>
  <c r="G18" i="11"/>
  <c r="D18" i="11"/>
  <c r="O17" i="11"/>
  <c r="O16" i="11" s="1"/>
  <c r="N17" i="11"/>
  <c r="N16" i="11" s="1"/>
  <c r="M17" i="11"/>
  <c r="L17" i="11"/>
  <c r="L16" i="11" s="1"/>
  <c r="K17" i="11"/>
  <c r="K16" i="11" s="1"/>
  <c r="J17" i="11"/>
  <c r="J16" i="11" s="1"/>
  <c r="I17" i="11"/>
  <c r="H17" i="11"/>
  <c r="H16" i="11" s="1"/>
  <c r="F17" i="11"/>
  <c r="E17" i="11"/>
  <c r="D17" i="11"/>
  <c r="M16" i="11"/>
  <c r="I16" i="11"/>
  <c r="G16" i="11"/>
  <c r="F16" i="11"/>
  <c r="E16" i="11"/>
  <c r="D16" i="11"/>
  <c r="O15" i="11"/>
  <c r="O14" i="11" s="1"/>
  <c r="N15" i="11"/>
  <c r="M15" i="11"/>
  <c r="L15" i="11"/>
  <c r="K15" i="11"/>
  <c r="J15" i="11"/>
  <c r="I15" i="11"/>
  <c r="I14" i="11" s="1"/>
  <c r="H15" i="11"/>
  <c r="H14" i="11" s="1"/>
  <c r="F15" i="11"/>
  <c r="F14" i="11" s="1"/>
  <c r="E15" i="11"/>
  <c r="D15" i="11"/>
  <c r="N14" i="11"/>
  <c r="M14" i="11"/>
  <c r="L14" i="11"/>
  <c r="K14" i="11"/>
  <c r="J14" i="11"/>
  <c r="G14" i="11"/>
  <c r="E14" i="11"/>
  <c r="D14" i="11"/>
  <c r="O13" i="11"/>
  <c r="N13" i="11"/>
  <c r="M13" i="11"/>
  <c r="L13" i="11"/>
  <c r="K13" i="11"/>
  <c r="J13" i="11"/>
  <c r="J12" i="11" s="1"/>
  <c r="I13" i="11"/>
  <c r="I12" i="11" s="1"/>
  <c r="H13" i="11"/>
  <c r="H12" i="11" s="1"/>
  <c r="F13" i="11"/>
  <c r="E13" i="11"/>
  <c r="D13" i="11"/>
  <c r="O12" i="11"/>
  <c r="N12" i="11"/>
  <c r="M12" i="11"/>
  <c r="L12" i="11"/>
  <c r="K12" i="11"/>
  <c r="G12" i="11"/>
  <c r="F12" i="11"/>
  <c r="E12" i="11"/>
  <c r="D12" i="11"/>
  <c r="C40" i="11" l="1"/>
  <c r="C38" i="11"/>
  <c r="A40" i="11"/>
  <c r="A38" i="11"/>
  <c r="A36" i="11"/>
  <c r="A34" i="11"/>
  <c r="A32" i="11"/>
  <c r="A30" i="11"/>
  <c r="A28" i="11"/>
  <c r="A26" i="11"/>
  <c r="A24" i="11"/>
  <c r="A22" i="11"/>
  <c r="A20" i="11"/>
  <c r="A18" i="11"/>
  <c r="A16" i="11"/>
  <c r="A14" i="11"/>
  <c r="C13" i="2"/>
  <c r="H11" i="2"/>
  <c r="H12" i="2" s="1"/>
  <c r="C10" i="11" s="1"/>
  <c r="H18" i="2"/>
  <c r="C14" i="11" s="1"/>
  <c r="H19" i="2"/>
  <c r="C16" i="11" s="1"/>
  <c r="H21" i="2"/>
  <c r="C18" i="11" s="1"/>
  <c r="H22" i="2"/>
  <c r="C20" i="11" s="1"/>
  <c r="H24" i="2"/>
  <c r="C22" i="11" s="1"/>
  <c r="H25" i="2"/>
  <c r="C24" i="11" s="1"/>
  <c r="H27" i="2"/>
  <c r="C26" i="11" s="1"/>
  <c r="H28" i="2"/>
  <c r="C28" i="11" s="1"/>
  <c r="H31" i="2"/>
  <c r="H32" i="2"/>
  <c r="H35" i="2"/>
  <c r="H36" i="2"/>
  <c r="F39" i="2"/>
  <c r="H39" i="2" s="1"/>
  <c r="H40" i="2" s="1"/>
  <c r="C34" i="11" s="1"/>
  <c r="H42" i="2"/>
  <c r="H43" i="2" s="1"/>
  <c r="C36" i="11" s="1"/>
  <c r="I11" i="6"/>
  <c r="J11" i="6" s="1"/>
  <c r="F11" i="11" l="1"/>
  <c r="L11" i="11"/>
  <c r="L10" i="11" s="1"/>
  <c r="K11" i="11"/>
  <c r="E11" i="11"/>
  <c r="J11" i="11"/>
  <c r="D11" i="11"/>
  <c r="O11" i="11"/>
  <c r="N11" i="11"/>
  <c r="M11" i="11"/>
  <c r="I11" i="11"/>
  <c r="H11" i="11"/>
  <c r="H37" i="2"/>
  <c r="C32" i="11" s="1"/>
  <c r="H33" i="2"/>
  <c r="C30" i="11" s="1"/>
  <c r="H29" i="2"/>
  <c r="J12" i="6"/>
  <c r="J10" i="11" l="1"/>
  <c r="I10" i="11"/>
  <c r="E10" i="11"/>
  <c r="N10" i="11"/>
  <c r="G10" i="11"/>
  <c r="H10" i="11"/>
  <c r="K10" i="11"/>
  <c r="M10" i="11"/>
  <c r="O10" i="11"/>
  <c r="F10" i="11"/>
  <c r="G132" i="6" l="1"/>
  <c r="G129" i="6"/>
  <c r="G121" i="6"/>
  <c r="G117" i="6"/>
  <c r="G115" i="6"/>
  <c r="G111" i="6"/>
  <c r="G112" i="6"/>
  <c r="G110" i="6"/>
  <c r="G109" i="6"/>
  <c r="G108" i="6"/>
  <c r="J136" i="6"/>
  <c r="G100" i="6"/>
  <c r="G96" i="6"/>
  <c r="G94" i="6"/>
  <c r="G91" i="6"/>
  <c r="G90" i="6"/>
  <c r="G89" i="6"/>
  <c r="G88" i="6"/>
  <c r="G131" i="6"/>
  <c r="G130" i="6"/>
  <c r="J133" i="6" l="1"/>
  <c r="J127" i="6"/>
  <c r="J106" i="6"/>
  <c r="G84" i="6" l="1"/>
  <c r="G83" i="6"/>
  <c r="G82" i="6"/>
  <c r="G81" i="6"/>
  <c r="G80" i="6"/>
  <c r="G78" i="6"/>
  <c r="G77" i="6"/>
  <c r="G72" i="6"/>
  <c r="G70" i="6"/>
  <c r="G69" i="6"/>
  <c r="G73" i="6"/>
  <c r="G65" i="6"/>
  <c r="G64" i="6"/>
  <c r="G63" i="6"/>
  <c r="G47" i="6"/>
  <c r="G62" i="6"/>
  <c r="G61" i="6"/>
  <c r="G60" i="6"/>
  <c r="G57" i="6"/>
  <c r="G56" i="6"/>
  <c r="G55" i="6"/>
  <c r="G51" i="6"/>
  <c r="G50" i="6"/>
  <c r="G49" i="6"/>
  <c r="G46" i="6"/>
  <c r="G37" i="6" l="1"/>
  <c r="G34" i="6"/>
  <c r="G33" i="6"/>
  <c r="G149" i="6"/>
  <c r="G148" i="6"/>
  <c r="G23" i="6" l="1"/>
  <c r="J16" i="6" l="1"/>
  <c r="C12" i="11" l="1"/>
  <c r="H14" i="2"/>
  <c r="H15" i="2" s="1"/>
  <c r="H50" i="2" s="1"/>
  <c r="D43" i="11" l="1"/>
  <c r="F78" i="18"/>
  <c r="F77" i="18"/>
  <c r="E74" i="18"/>
  <c r="C74" i="18"/>
  <c r="E73" i="18"/>
  <c r="C73" i="18"/>
  <c r="E72" i="18"/>
  <c r="C72" i="18"/>
  <c r="E71" i="18"/>
  <c r="C71" i="18"/>
  <c r="E70" i="18"/>
  <c r="C70" i="18"/>
  <c r="E69" i="18"/>
  <c r="C69" i="18"/>
  <c r="E68" i="18"/>
  <c r="C68" i="18"/>
  <c r="E67" i="18"/>
  <c r="C67" i="18"/>
  <c r="E66" i="18"/>
  <c r="C66" i="18"/>
  <c r="E65" i="18"/>
  <c r="C65" i="18"/>
  <c r="E64" i="18"/>
  <c r="C64" i="18"/>
  <c r="E63" i="18"/>
  <c r="C63" i="18"/>
  <c r="E62" i="18"/>
  <c r="C62" i="18"/>
  <c r="E61" i="18"/>
  <c r="C61" i="18"/>
  <c r="E60" i="18"/>
  <c r="C60" i="18"/>
  <c r="E59" i="18"/>
  <c r="C59" i="18"/>
  <c r="E58" i="18"/>
  <c r="C58" i="18"/>
  <c r="E57" i="18"/>
  <c r="C57" i="18"/>
  <c r="E56" i="18"/>
  <c r="C56" i="18"/>
  <c r="E55" i="18"/>
  <c r="C55" i="18"/>
  <c r="E54" i="18"/>
  <c r="C54" i="18"/>
  <c r="E53" i="18"/>
  <c r="C53" i="18"/>
  <c r="E52" i="18"/>
  <c r="C52" i="18"/>
  <c r="E51" i="18"/>
  <c r="C51" i="18"/>
  <c r="E50" i="18"/>
  <c r="C50" i="18"/>
  <c r="E49" i="18"/>
  <c r="C49" i="18"/>
  <c r="E48" i="18"/>
  <c r="C48" i="18"/>
  <c r="E47" i="18"/>
  <c r="C47" i="18"/>
  <c r="E46" i="18"/>
  <c r="C46" i="18"/>
  <c r="E45" i="18"/>
  <c r="C45" i="18"/>
  <c r="E44" i="18"/>
  <c r="C44" i="18"/>
  <c r="E43" i="18"/>
  <c r="C43" i="18"/>
  <c r="E42" i="18"/>
  <c r="C42" i="18"/>
  <c r="E41" i="18"/>
  <c r="C41" i="18"/>
  <c r="E40" i="18"/>
  <c r="C40" i="18"/>
  <c r="E39" i="18"/>
  <c r="C39" i="18"/>
  <c r="E38" i="18"/>
  <c r="C38" i="18"/>
  <c r="E37" i="18"/>
  <c r="C37" i="18"/>
  <c r="E36" i="18"/>
  <c r="C36" i="18"/>
  <c r="E35" i="18"/>
  <c r="C35" i="18"/>
  <c r="E34" i="18"/>
  <c r="C34" i="18"/>
  <c r="E33" i="18"/>
  <c r="C33" i="18"/>
  <c r="E32" i="18"/>
  <c r="C32" i="18"/>
  <c r="E31" i="18"/>
  <c r="C31" i="18"/>
  <c r="E30" i="18"/>
  <c r="C30" i="18"/>
  <c r="E29" i="18"/>
  <c r="C29" i="18"/>
  <c r="E43" i="11" l="1"/>
  <c r="J53" i="6"/>
  <c r="J67" i="6"/>
  <c r="G74" i="18"/>
  <c r="F43" i="11" l="1"/>
  <c r="G34" i="18"/>
  <c r="G37" i="18"/>
  <c r="G35" i="18"/>
  <c r="G43" i="11" l="1"/>
  <c r="H43" i="11" l="1"/>
  <c r="G77" i="18"/>
  <c r="H77" i="18" s="1"/>
  <c r="H79" i="18" s="1"/>
  <c r="I43" i="11" l="1"/>
  <c r="J43" i="11" l="1"/>
  <c r="K43" i="11" l="1"/>
  <c r="L43" i="11" l="1"/>
  <c r="M43" i="11" l="1"/>
  <c r="O43" i="11" l="1"/>
  <c r="N43" i="11"/>
  <c r="G20" i="6" l="1"/>
  <c r="G33" i="18" l="1"/>
  <c r="G39" i="18"/>
  <c r="G57" i="18" l="1"/>
  <c r="G36" i="18"/>
  <c r="G67" i="18"/>
  <c r="G55" i="18"/>
  <c r="G43" i="18"/>
  <c r="G38" i="18"/>
  <c r="G54" i="18"/>
  <c r="G42" i="18"/>
  <c r="G41" i="18"/>
  <c r="G68" i="18"/>
  <c r="G44" i="18"/>
  <c r="G65" i="18"/>
  <c r="G53" i="18"/>
  <c r="G32" i="18"/>
  <c r="G64" i="18"/>
  <c r="G52" i="18"/>
  <c r="G40" i="18"/>
  <c r="G56" i="18"/>
  <c r="G50" i="18"/>
  <c r="G31" i="18"/>
  <c r="G62" i="18"/>
  <c r="G73" i="18"/>
  <c r="G61" i="18"/>
  <c r="G49" i="18"/>
  <c r="G51" i="18"/>
  <c r="G30" i="18"/>
  <c r="G72" i="18"/>
  <c r="G60" i="18"/>
  <c r="G48" i="18"/>
  <c r="G69" i="18"/>
  <c r="G45" i="18"/>
  <c r="G66" i="18"/>
  <c r="G63" i="18"/>
  <c r="G71" i="18"/>
  <c r="G59" i="18"/>
  <c r="G47" i="18"/>
  <c r="G29" i="18"/>
  <c r="G70" i="18"/>
  <c r="G58" i="18"/>
  <c r="G46" i="18"/>
  <c r="G37" i="13" l="1"/>
  <c r="J39" i="6" l="1"/>
  <c r="G23" i="18"/>
  <c r="J151" i="6" l="1"/>
  <c r="J25" i="6"/>
  <c r="G22" i="18"/>
  <c r="G13" i="18"/>
  <c r="H13" i="18" s="1"/>
  <c r="H14" i="18" s="1"/>
  <c r="G19" i="18" l="1"/>
  <c r="G18" i="18"/>
  <c r="G16" i="18" l="1"/>
  <c r="G17" i="18"/>
  <c r="D10" i="11" l="1"/>
  <c r="F16" i="18" l="1"/>
  <c r="H16" i="18" s="1"/>
  <c r="F19" i="18" l="1"/>
  <c r="H19" i="18" s="1"/>
  <c r="F23" i="18" l="1"/>
  <c r="H23" i="18" s="1"/>
  <c r="F17" i="18" l="1"/>
  <c r="H17" i="18" s="1"/>
  <c r="F18" i="18" l="1"/>
  <c r="H18" i="18" s="1"/>
  <c r="H20" i="18" s="1"/>
  <c r="F22" i="18"/>
  <c r="H22" i="18" s="1"/>
  <c r="H24" i="18" s="1"/>
  <c r="F74" i="18"/>
  <c r="H74" i="18" s="1"/>
  <c r="F67" i="18" l="1"/>
  <c r="H67" i="18" s="1"/>
  <c r="F55" i="18"/>
  <c r="H55" i="18" s="1"/>
  <c r="F53" i="18"/>
  <c r="H53" i="18" s="1"/>
  <c r="F29" i="18"/>
  <c r="H29" i="18" s="1"/>
  <c r="F69" i="18"/>
  <c r="H69" i="18" s="1"/>
  <c r="F30" i="18"/>
  <c r="H30" i="18" s="1"/>
  <c r="F48" i="18"/>
  <c r="H48" i="18" s="1"/>
  <c r="F32" i="18"/>
  <c r="H32" i="18" s="1"/>
  <c r="F73" i="18"/>
  <c r="H73" i="18" s="1"/>
  <c r="F46" i="18"/>
  <c r="H46" i="18" s="1"/>
  <c r="F45" i="18"/>
  <c r="H45" i="18" s="1"/>
  <c r="F72" i="18"/>
  <c r="H72" i="18" s="1"/>
  <c r="F58" i="18"/>
  <c r="H58" i="18" s="1"/>
  <c r="F65" i="18"/>
  <c r="H65" i="18" s="1"/>
  <c r="F49" i="18"/>
  <c r="H49" i="18" s="1"/>
  <c r="F68" i="18"/>
  <c r="H68" i="18" s="1"/>
  <c r="F62" i="18"/>
  <c r="H62" i="18" s="1"/>
  <c r="F52" i="18"/>
  <c r="H52" i="18" s="1"/>
  <c r="F50" i="18"/>
  <c r="H50" i="18" s="1"/>
  <c r="F39" i="18"/>
  <c r="H39" i="18" s="1"/>
  <c r="F71" i="18"/>
  <c r="H71" i="18" s="1"/>
  <c r="F57" i="18"/>
  <c r="H57" i="18" s="1"/>
  <c r="F35" i="18"/>
  <c r="H35" i="18" s="1"/>
  <c r="F31" i="18"/>
  <c r="H31" i="18" s="1"/>
  <c r="F56" i="18"/>
  <c r="H56" i="18" s="1"/>
  <c r="F34" i="18"/>
  <c r="H34" i="18" s="1"/>
  <c r="F61" i="18"/>
  <c r="H61" i="18" s="1"/>
  <c r="F64" i="18"/>
  <c r="H64" i="18" s="1"/>
  <c r="F38" i="18"/>
  <c r="H38" i="18" s="1"/>
  <c r="F51" i="18"/>
  <c r="H51" i="18" s="1"/>
  <c r="F37" i="18"/>
  <c r="H37" i="18" s="1"/>
  <c r="F44" i="18"/>
  <c r="H44" i="18" s="1"/>
  <c r="F66" i="18"/>
  <c r="H66" i="18" s="1"/>
  <c r="F43" i="18"/>
  <c r="H43" i="18" s="1"/>
  <c r="F33" i="18"/>
  <c r="H33" i="18" s="1"/>
  <c r="F54" i="18"/>
  <c r="H54" i="18" s="1"/>
  <c r="F36" i="18"/>
  <c r="H36" i="18" s="1"/>
  <c r="F42" i="18"/>
  <c r="H42" i="18" s="1"/>
  <c r="F60" i="18"/>
  <c r="H60" i="18" s="1"/>
  <c r="F70" i="18"/>
  <c r="H70" i="18" s="1"/>
  <c r="F47" i="18"/>
  <c r="H47" i="18" s="1"/>
  <c r="F40" i="18"/>
  <c r="H40" i="18" s="1"/>
  <c r="F41" i="18"/>
  <c r="H41" i="18" s="1"/>
  <c r="F59" i="18"/>
  <c r="H59" i="18" s="1"/>
  <c r="F63" i="18" l="1"/>
  <c r="H63" i="18" s="1"/>
  <c r="J190" i="6"/>
  <c r="J191" i="6" s="1"/>
  <c r="H75" i="18"/>
  <c r="G26" i="18" l="1"/>
  <c r="H26" i="18" s="1"/>
  <c r="H27" i="18" s="1"/>
  <c r="H80" i="18" s="1"/>
  <c r="C42" i="11" l="1"/>
  <c r="D44" i="11" l="1"/>
  <c r="E44" i="11" l="1"/>
  <c r="F44" i="11" s="1"/>
  <c r="G44" i="11" s="1"/>
  <c r="H44" i="11" s="1"/>
  <c r="I44" i="11" s="1"/>
  <c r="J44" i="11" s="1"/>
  <c r="K44" i="11" s="1"/>
  <c r="L44" i="11" s="1"/>
  <c r="M44" i="11" s="1"/>
  <c r="N44" i="11" s="1"/>
  <c r="O44" i="11" s="1"/>
</calcChain>
</file>

<file path=xl/sharedStrings.xml><?xml version="1.0" encoding="utf-8"?>
<sst xmlns="http://schemas.openxmlformats.org/spreadsheetml/2006/main" count="1101" uniqueCount="553">
  <si>
    <t>5.45</t>
  </si>
  <si>
    <t>5.44</t>
  </si>
  <si>
    <t>5.43</t>
  </si>
  <si>
    <t>5.42</t>
  </si>
  <si>
    <t>CRUZETA COM BOLSAS FERRO FUNDIDO DE=110 MM (10,20 KG) PINTURA EPÓXI - 
ANEL DE BORRACHA INCLUSO - PARA PVC/PBA NBR 15880 ÁGUA</t>
  </si>
  <si>
    <t>5.41</t>
  </si>
  <si>
    <t>5.40</t>
  </si>
  <si>
    <t>5.39</t>
  </si>
  <si>
    <t>5.38</t>
  </si>
  <si>
    <t>CURVA 90º COM BOLSAS JE2GS FERRO FUNDIDO DN=100 MM * (13,20 KG) PINTURA BETUMINOSA
E ANÉIS DE BORRACHA INCLUSOS NBR 7675 PARA ÁGUA</t>
  </si>
  <si>
    <t>5.37</t>
  </si>
  <si>
    <t>CURVA 90º COM BOLSAS JE2GS FERRO FUNDIDO DN=150 MM * (21,60 KG) PINTURA BETUMINOSA
E ANÉIS DE BORRACHA INCLUSOS NBR 7675 PARA ÁGUA</t>
  </si>
  <si>
    <t>5.36</t>
  </si>
  <si>
    <t>TÊ 90° REDUÇÃO PVC DE=110 X 60 MM PBA NBR 10351 INFRAESTRUTURA ÁGUA</t>
  </si>
  <si>
    <t>5.35</t>
  </si>
  <si>
    <t>TÊ COM BOLSAS FERRO FUNDIDO DE=60 MM (4,00 KG) PINTURA EPÓXI - ANEL DE BORRACHA
INCLUSO - PARA PVC/PBA NBR 15880 ÁGUA</t>
  </si>
  <si>
    <t>5.34</t>
  </si>
  <si>
    <t>TÊ COM BOLSAS FERRO FUNDIDO DE=110 MM (8,50 KG) PINTURA EPÓXI - ANEL DE BORRACHA
INCLUSO - PARA PVC/PBA NBR 15880 ÁGUA</t>
  </si>
  <si>
    <t>5.33</t>
  </si>
  <si>
    <t>REDUÇÃO COM PONTA E BOLSA PVC DE=110 X 60 MM PBA NBR 10351 INFRAESTRUTURA ÁGUA</t>
  </si>
  <si>
    <t>5.32</t>
  </si>
  <si>
    <t>CURVA 90º COM BOLSAS FERRO FUNDIDO DE=60 MM (3,80 KG) PINTURA EPÓXI - ANEL DE
BORRACHA INCLUSO - PARA PVC/PBA NBR 15880 ÁGUA</t>
  </si>
  <si>
    <t>5.31</t>
  </si>
  <si>
    <t>5.30</t>
  </si>
  <si>
    <t>5.29</t>
  </si>
  <si>
    <t>5.28</t>
  </si>
  <si>
    <t>5.27</t>
  </si>
  <si>
    <t>5.26</t>
  </si>
  <si>
    <t>CAP PBA PVC DE=110 MM JUNTA ELÁSTICA NBR 10351 INFRAESTRUTURA ÁGUA</t>
  </si>
  <si>
    <t>5.25</t>
  </si>
  <si>
    <t>CAP PBA PVC DE=60 MM JUNTA ELÁSTICA NBR 10351 INFRAESTRUTURA ÁGUA</t>
  </si>
  <si>
    <t>5.24</t>
  </si>
  <si>
    <t>LUVA DE CORRER PVC DE=110 MM PBA NBR 10351 INFRAESTRUTURA ÁGUA</t>
  </si>
  <si>
    <t>5.23</t>
  </si>
  <si>
    <t>LUVA DE CORRER PVC DE=85 MM PBA NBR 10351 INFRAESTRUTURA ÁGUA</t>
  </si>
  <si>
    <t>5.22</t>
  </si>
  <si>
    <t>LUVA DE CORRER PVC DE=60 MM PBA NBR 10351 INFRAESTRUTURA ÁGUA</t>
  </si>
  <si>
    <t>5.21</t>
  </si>
  <si>
    <t>5.20</t>
  </si>
  <si>
    <t>ABRAÇADEIRA DE VEDAÇÃO TRIPARTIDA DN 150  DE FERRO FUNDIDO NODULAR,  CONFORME NBR 6916,  PN 16</t>
  </si>
  <si>
    <t>5.19</t>
  </si>
  <si>
    <t>JUNTA BOLSA FERRO FUNDIDO DE MÁX=150 MM X DE=MÍN 100 MM ADAPTÁVEL P/VARIACAO
DIAMETRAL ÁGUA</t>
  </si>
  <si>
    <t>5.18</t>
  </si>
  <si>
    <t>ABRAÇADEIRA DE VEDAÇÃO TRIPARTIDA DN 125  DE FERRO FUNDIDO NODULAR,  CONFORME NBR 6916,  PN 16</t>
  </si>
  <si>
    <t>5.17</t>
  </si>
  <si>
    <t>M</t>
  </si>
  <si>
    <t>TUBO PVC DE=110 MM CL 20 PBA JEI NBR 5647-1 INFRAESTRUTURA ÁGUA</t>
  </si>
  <si>
    <t>5.16</t>
  </si>
  <si>
    <t>5.15</t>
  </si>
  <si>
    <t>5.14</t>
  </si>
  <si>
    <t>ABRAÇADEIRA DE VEDAÇÃO TRIPARTIDA DN 100  DE FERRO FUNDIDO NODULAR,  CONFORME NBR 6916, DN 100,  PN 16</t>
  </si>
  <si>
    <t>5.13</t>
  </si>
  <si>
    <t>TUBO PVC DE=85 MM CL 20 PBA JEI NBR 5647-1 INFRAESTRUTURA ÁGUA</t>
  </si>
  <si>
    <t>5.12</t>
  </si>
  <si>
    <t>5.11</t>
  </si>
  <si>
    <t>UND</t>
  </si>
  <si>
    <t>ABRAÇADEIRA DE VEDAÇÃO TRIPARTIDA DN 75  DE FERRO FUNDIDO NODULAR,  CONFORME NBR 6916, PN 16</t>
  </si>
  <si>
    <t>5.10</t>
  </si>
  <si>
    <t>TUBO PVC DE=60 MM CL 20 PBA JEI NBR 5647-1 INFRAESTRUTURA ÁGUA</t>
  </si>
  <si>
    <t>5.9</t>
  </si>
  <si>
    <t>5.8</t>
  </si>
  <si>
    <t>5.7</t>
  </si>
  <si>
    <t>5.6</t>
  </si>
  <si>
    <t>ABRAÇADEIRA DE VEDAÇÃO TRIPARTIDA DN 50  DE FERRO FUNDIDO NODULAR,  CONFORME NBR 6916,  PN 16</t>
  </si>
  <si>
    <t>5.5</t>
  </si>
  <si>
    <t>5.4</t>
  </si>
  <si>
    <t>TUBO PVC DEFOFO DN=150 MM PBJE NBR 7665 INFRAESTRUTURA ÁGUA</t>
  </si>
  <si>
    <t>5.3</t>
  </si>
  <si>
    <t>5.2</t>
  </si>
  <si>
    <t>LUVA TRANSIÇÃO AÇO X PEAD 1" X 32 MM, EM FERRO FUNDIDO MALEÁVEL E COM DUPLA GALVANIZAÇÃO</t>
  </si>
  <si>
    <t>5.1</t>
  </si>
  <si>
    <t xml:space="preserve">MATERIAIS PARA O REPARO DE REDE DN 25 MM ATÉ DN 150 MM EM MATERIAIS DIVERSOS - FORNECIDOS COMPLETOS (COM ANEL JE PBA, JEI, FLANGES, ARRUELAS E PARAFUSOS, ETC) </t>
  </si>
  <si>
    <t>5.0</t>
  </si>
  <si>
    <t>SUBTOTAL 4</t>
  </si>
  <si>
    <t>MÊS</t>
  </si>
  <si>
    <t>4.1</t>
  </si>
  <si>
    <t>SERVIÇOS ADICIONAIS (PREVÊ ESCAVAÇÃO EVENTUAL DE ROCHAS, ESCORAMENTO PARA AS REDES DE ÁGUA QUE ESTIVEREM ABAIXO DE 1,25 M, USO DE BOMBAS PARA ESGOTAMENTO DE VALAS E TRANSPORTE DE MATERIAL EXCEDENTE ATÉ O BOTA-FORA NOS LOCAIS QUE EXCEDEREM 10 KM DE DISTÂNCIA )</t>
  </si>
  <si>
    <t>4.0</t>
  </si>
  <si>
    <t>SUBTOTAL 3</t>
  </si>
  <si>
    <t xml:space="preserve">CONSERTO DE REDE DN 25MM ATÉ 150 MM - RUA </t>
  </si>
  <si>
    <t>3.2</t>
  </si>
  <si>
    <t xml:space="preserve">CONSERTO DE REDE DN 25MM ATÉ 150 MM - CALÇADA </t>
  </si>
  <si>
    <t>3.1</t>
  </si>
  <si>
    <t>CONSERTO DE REDE DN 25 MM ATÉ 150 MM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t>
  </si>
  <si>
    <t>3.0</t>
  </si>
  <si>
    <t>SUBTOTAL 2</t>
  </si>
  <si>
    <t xml:space="preserve">TROCA DE LIGAÇÃO DE ÁGUA ATÉ 32 MM - REDE DN 25MM ATÉ 150MM - RUA - LADO DESFAVORÁVEL </t>
  </si>
  <si>
    <t>2.4</t>
  </si>
  <si>
    <t>TROCA DE LIGAÇÃO DE ÁGUA ATÉ 32 MM - REDE DN 25MM ATÉ 150MM - RUA - LADO FAVORÁVEL</t>
  </si>
  <si>
    <t>2.3</t>
  </si>
  <si>
    <t xml:space="preserve">TROCA DE LIGAÇÃO DE ÁGUA ATÉ 32 MM - REDE DN 25MM ATÉ 150MM - PASSEIO PÚBLICO - LADO DESFAVORÁVEL </t>
  </si>
  <si>
    <t>2.2</t>
  </si>
  <si>
    <t xml:space="preserve">TROCA DE LIGAÇÃO DE ÁGUA ATÉ 32 MM - REDE DN 25MM ATÉ 150MM - PASSEIO PÚBLICO - LADO FAVORÁVEL </t>
  </si>
  <si>
    <t>2.1</t>
  </si>
  <si>
    <t>TROCA DE LIGAÇÃO DE ÁGUA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IMPRIMAÇÃO, BINDER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t>
  </si>
  <si>
    <t xml:space="preserve">2.0 </t>
  </si>
  <si>
    <t>SUBTOTAL 1</t>
  </si>
  <si>
    <t>CANTEIRO DE OBRAS</t>
  </si>
  <si>
    <t>1.1</t>
  </si>
  <si>
    <t>1.0</t>
  </si>
  <si>
    <t>PREÇO TOTAL (R$)</t>
  </si>
  <si>
    <t>QUANTIDADE</t>
  </si>
  <si>
    <t>UNIDADE</t>
  </si>
  <si>
    <t>CÓDIGO</t>
  </si>
  <si>
    <t>FONTE</t>
  </si>
  <si>
    <t>DESCRIÇÃO DO ITEM</t>
  </si>
  <si>
    <t>ITEM</t>
  </si>
  <si>
    <t xml:space="preserve">FONTE DOS PREÇOS Nº 002: </t>
  </si>
  <si>
    <t>CONCORRÊNCIA Nº 001/2024 - SEMAE/PIRACICABA</t>
  </si>
  <si>
    <t xml:space="preserve">FONTE DOS PREÇOS Nº 001: </t>
  </si>
  <si>
    <t xml:space="preserve">DATA: </t>
  </si>
  <si>
    <t>Autarquia Municipal  (Lei nº 1657 de 30 de abril de 1969)</t>
  </si>
  <si>
    <t>H</t>
  </si>
  <si>
    <t>HM01366</t>
  </si>
  <si>
    <t>CAIXA TIPO T-5 FERRO FUNDIDO DN 100 MM COM TAMPA ARTICULADA PARA VÁLVULA NTS 033</t>
  </si>
  <si>
    <t>HM01917</t>
  </si>
  <si>
    <t>TUBO PARA PROTEÇÃO DO REGISTRO DE PASSEIO - DN 100 MM</t>
  </si>
  <si>
    <t>SINALIZAÇÃO DE TRÁFEGO</t>
  </si>
  <si>
    <t>PREPARO DE CAIXA (B)</t>
  </si>
  <si>
    <t>BASE DE MACADAME BETUMINOSO (B)</t>
  </si>
  <si>
    <t>IMPRIMAÇÃO LIGANTE (B)</t>
  </si>
  <si>
    <t>CAPA DE CONCRETO ASFÁLTICO (B)</t>
  </si>
  <si>
    <t>ADICIONAL DE PREÇO PARA ESCAVAÇÃO EM ROCHA - PROF. ATÉ 1,25 M (B)</t>
  </si>
  <si>
    <t>ESCORAMENTO DESCONTÍNUO (B)</t>
  </si>
  <si>
    <t>ESGOTAMENTO COM BOMBAS DE SUPERFÍCIE OU SUBMERSAS</t>
  </si>
  <si>
    <t>1.2</t>
  </si>
  <si>
    <t>IMÓVEL PARA ACOMODAR CANTEIRO DE OBRAS (ESCRITÓRIO, REFEITÓRIO E VESTIÁRIO)</t>
  </si>
  <si>
    <t>DESCRIÇÃO</t>
  </si>
  <si>
    <t>M2</t>
  </si>
  <si>
    <t>ITEM 1.1</t>
  </si>
  <si>
    <t>DEFINIÇÃO E DEMARCAÇÃO DO PAVIMENTO COM DISCO DE CORTE</t>
  </si>
  <si>
    <t>SABESP</t>
  </si>
  <si>
    <t>LEVANTAMENTO DO PISO, RETIRADA E SEPARAÇÃO DOS MATERIAIS PARA REUTILIZAÇÃO OU DESCARTE</t>
  </si>
  <si>
    <t>COMPOSIÇÃO PRÓPRIA</t>
  </si>
  <si>
    <t>001</t>
  </si>
  <si>
    <t>TOTAL (R$)</t>
  </si>
  <si>
    <t xml:space="preserve">TROCA DA LIGAÇÃO E DESATIVAÇÃO DA LIGAÇÃO ANTIGA - HORA DE ENCANADOR </t>
  </si>
  <si>
    <t xml:space="preserve">REPOSIÇÃO DE PASSEIO PÚBLICO EM MATERIAIS DIVERSOS. </t>
  </si>
  <si>
    <t>TUBO PEAD PE 80 1 MPA DE=20 MM AZUL NTS 048 APLICAÇÃO ÁGUA</t>
  </si>
  <si>
    <t>TUBO PEAD PE 80 1 MPA DE=32 MM AZUL NTS 048 APLICAÇÃO ÁGUA</t>
  </si>
  <si>
    <t>HM06679</t>
  </si>
  <si>
    <t>HM06680</t>
  </si>
  <si>
    <t>HM01816</t>
  </si>
  <si>
    <t>HM01817</t>
  </si>
  <si>
    <t>HM01433</t>
  </si>
  <si>
    <t>4.2</t>
  </si>
  <si>
    <t>HM01432</t>
  </si>
  <si>
    <t>002</t>
  </si>
  <si>
    <t>M3</t>
  </si>
  <si>
    <t>6.1</t>
  </si>
  <si>
    <t>6.2</t>
  </si>
  <si>
    <t>6.3</t>
  </si>
  <si>
    <t>6.4</t>
  </si>
  <si>
    <t>6.5</t>
  </si>
  <si>
    <t>006</t>
  </si>
  <si>
    <t>UNID</t>
  </si>
  <si>
    <t>SUBTOTAL 5</t>
  </si>
  <si>
    <t>ITEM 10.1</t>
  </si>
  <si>
    <t>ITEM 10.2</t>
  </si>
  <si>
    <t>ITEM 10.5</t>
  </si>
  <si>
    <t>ITEM 10.6</t>
  </si>
  <si>
    <t>ITEM 10.10</t>
  </si>
  <si>
    <t>ITEM 10.13</t>
  </si>
  <si>
    <t>ITEM 10.17</t>
  </si>
  <si>
    <t>ITEM 10.18</t>
  </si>
  <si>
    <t>ITEM 10.33</t>
  </si>
  <si>
    <t>ITEM 10.34</t>
  </si>
  <si>
    <t>ITEM 10.37</t>
  </si>
  <si>
    <t>ITEM 10.41</t>
  </si>
  <si>
    <t xml:space="preserve">    CONTRATAÇÃO DE EMPRESA PARA PRESTAÇÃO DE SERVIÇOS COMUNS DE ENGENHARIA PARA REPARO DE RAMAIS DE ÁGUA E REDES DE DISTRIBUIÇÃO DE ÁGUA EM PIRACICABA – SP</t>
  </si>
  <si>
    <t>CRONOGRAMA FÍSICO-FINANCEIRO</t>
  </si>
  <si>
    <t>VALOR (R$)</t>
  </si>
  <si>
    <t>MÊS 1</t>
  </si>
  <si>
    <t>MÊS 2</t>
  </si>
  <si>
    <t>MÊS 3</t>
  </si>
  <si>
    <t>MÊS 4</t>
  </si>
  <si>
    <t>TOTAL GERAL</t>
  </si>
  <si>
    <t>CUSTO MENSAL (R$):</t>
  </si>
  <si>
    <t>CUSTO ACUMULADO (R$):</t>
  </si>
  <si>
    <t>PORCENTAGEM MENSAL (R$):</t>
  </si>
  <si>
    <t>PORCENTAGEM ACUMULADA (R$):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</si>
  <si>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</si>
  <si>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</si>
  <si>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</si>
  <si>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</si>
  <si>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</si>
  <si>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</si>
  <si>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</si>
  <si>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</si>
  <si>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HM06264</t>
  </si>
  <si>
    <t>HM01898</t>
  </si>
  <si>
    <t>HM02964</t>
  </si>
  <si>
    <t>HM02954</t>
  </si>
  <si>
    <t>HM07186</t>
  </si>
  <si>
    <t>HM07057</t>
  </si>
  <si>
    <t>HM07055</t>
  </si>
  <si>
    <t>JUNTA GIBAULT DE ADAPTAÇÃO DE FERRO FUNDIDO DÚCTIL, PARA TUBOS DE PVC PBA CL - 20 CONFORME NBR 5647, LUVA CENTRAL ADAPTÁVEL A DN 50 (FERRO FUNDIDO) X DN 60 (PVC)</t>
  </si>
  <si>
    <t xml:space="preserve">HM03169 </t>
  </si>
  <si>
    <t>HM03218</t>
  </si>
  <si>
    <t xml:space="preserve">HM03209 </t>
  </si>
  <si>
    <t>SERVIÇO MUNICIPAL DE ÁGUA E ESGOTO DE PIRACICABA</t>
  </si>
  <si>
    <t xml:space="preserve"> COMPOSIÇÃO DAS TAXAS DE BDI PARA MATERIAL E MÃO DE OBRA</t>
  </si>
  <si>
    <t>COMPOSIÇÃO DAS TAXAS DE BDI - MATERIAL</t>
  </si>
  <si>
    <t>Item componente do BDI</t>
  </si>
  <si>
    <t>1º Quartil</t>
  </si>
  <si>
    <t>Médio</t>
  </si>
  <si>
    <t>3º Quartil</t>
  </si>
  <si>
    <t>AC</t>
  </si>
  <si>
    <t>Administração Central</t>
  </si>
  <si>
    <t>SG</t>
  </si>
  <si>
    <t>Seguro +  Garantia</t>
  </si>
  <si>
    <t>R</t>
  </si>
  <si>
    <t>Risco</t>
  </si>
  <si>
    <t>DF</t>
  </si>
  <si>
    <t>Despesas Financeiras</t>
  </si>
  <si>
    <t>L</t>
  </si>
  <si>
    <t>Lucro</t>
  </si>
  <si>
    <t>I1</t>
  </si>
  <si>
    <t>PIS e COFINS</t>
  </si>
  <si>
    <t>I2</t>
  </si>
  <si>
    <t>ISSQN (conforme legislação municipal)</t>
  </si>
  <si>
    <t>BDI - SEM Desoneração folha pagamento</t>
  </si>
  <si>
    <t>COMPOSIÇÃO DAS TAXAS DE BDI - MÃO DE OBRA</t>
  </si>
  <si>
    <r>
      <t xml:space="preserve">       Fórmula de Cálculo:</t>
    </r>
    <r>
      <rPr>
        <sz val="11"/>
        <color theme="1"/>
        <rFont val="Calibri"/>
        <family val="2"/>
        <scheme val="minor"/>
      </rPr>
      <t xml:space="preserve"> BDI (SEM Desoneração) = [(1 + AC + SG + R) * (1 + DF) * (1 + L) / (1 - I1 - I2)] - 1</t>
    </r>
  </si>
  <si>
    <t xml:space="preserve">OBS.: </t>
  </si>
  <si>
    <r>
      <rPr>
        <b/>
        <sz val="10"/>
        <rFont val="Arial"/>
        <family val="2"/>
      </rPr>
      <t>1</t>
    </r>
    <r>
      <rPr>
        <sz val="11"/>
        <color theme="1"/>
        <rFont val="Calibri"/>
        <family val="2"/>
        <scheme val="minor"/>
      </rPr>
      <t>. Valores  das colunas "</t>
    </r>
    <r>
      <rPr>
        <i/>
        <sz val="10"/>
        <rFont val="Arial"/>
        <family val="2"/>
      </rPr>
      <t>1º Quartil</t>
    </r>
    <r>
      <rPr>
        <sz val="11"/>
        <color theme="1"/>
        <rFont val="Calibri"/>
        <family val="2"/>
        <scheme val="minor"/>
      </rPr>
      <t>", "</t>
    </r>
    <r>
      <rPr>
        <i/>
        <sz val="10"/>
        <rFont val="Arial"/>
        <family val="2"/>
      </rPr>
      <t>Médio</t>
    </r>
    <r>
      <rPr>
        <sz val="11"/>
        <color theme="1"/>
        <rFont val="Calibri"/>
        <family val="2"/>
        <scheme val="minor"/>
      </rPr>
      <t>" e "</t>
    </r>
    <r>
      <rPr>
        <i/>
        <sz val="10"/>
        <rFont val="Arial"/>
        <family val="2"/>
      </rPr>
      <t>3º Quartil</t>
    </r>
    <r>
      <rPr>
        <sz val="11"/>
        <color theme="1"/>
        <rFont val="Calibri"/>
        <family val="2"/>
        <scheme val="minor"/>
      </rPr>
      <t xml:space="preserve">", conforme Acórdão n° 2622/2013 - TCU - Plenário, para </t>
    </r>
  </si>
  <si>
    <t xml:space="preserve">    obras de construção de redes de abastecimento de água, coleta de esgoto e construções correlatas.</t>
  </si>
  <si>
    <r>
      <rPr>
        <b/>
        <sz val="10"/>
        <rFont val="Arial"/>
        <family val="2"/>
      </rPr>
      <t xml:space="preserve">2. </t>
    </r>
    <r>
      <rPr>
        <sz val="11"/>
        <color theme="1"/>
        <rFont val="Calibri"/>
        <family val="2"/>
        <scheme val="minor"/>
      </rPr>
      <t>A coluna "</t>
    </r>
    <r>
      <rPr>
        <i/>
        <sz val="10"/>
        <rFont val="Arial"/>
        <family val="2"/>
      </rPr>
      <t>Valores Propostos</t>
    </r>
    <r>
      <rPr>
        <sz val="11"/>
        <color theme="1"/>
        <rFont val="Calibri"/>
        <family val="2"/>
        <scheme val="minor"/>
      </rPr>
      <t xml:space="preserve">" é apenas para referência, sendo que a licitante deverá apresentar os valores que </t>
    </r>
  </si>
  <si>
    <t xml:space="preserve">    estejam de acordo com a sua composição</t>
  </si>
  <si>
    <r>
      <rPr>
        <b/>
        <sz val="10"/>
        <rFont val="Arial"/>
        <family val="2"/>
      </rPr>
      <t>3.</t>
    </r>
    <r>
      <rPr>
        <sz val="11"/>
        <color theme="1"/>
        <rFont val="Calibri"/>
        <family val="2"/>
        <scheme val="minor"/>
      </rPr>
      <t xml:space="preserve"> Valores do PIS = 0,65% e do COFINS = 3,00%, considerando a opção por "</t>
    </r>
    <r>
      <rPr>
        <i/>
        <sz val="10"/>
        <rFont val="Arial"/>
        <family val="2"/>
      </rPr>
      <t>Lucro Presumido</t>
    </r>
    <r>
      <rPr>
        <sz val="11"/>
        <color theme="1"/>
        <rFont val="Calibri"/>
        <family val="2"/>
        <scheme val="minor"/>
      </rPr>
      <t>"</t>
    </r>
  </si>
  <si>
    <t xml:space="preserve">                             Pedro Alberto Caes</t>
  </si>
  <si>
    <t>PREÇO UNITÁRIO COM BDI (R$)</t>
  </si>
  <si>
    <t>PREÇO UNITÁRIO SEM BDI (R$)</t>
  </si>
  <si>
    <t>BDI SERVIÇOS ACÓRDÃO Nº 2622/2013 - TCU</t>
  </si>
  <si>
    <t>BDI INSUMOS ACÓRDÃO Nº 2622/2013 - TCU</t>
  </si>
  <si>
    <t>SINAPI</t>
  </si>
  <si>
    <t>JUNTA BOLSA FERRO FUNDIDO DE MÁX=200 MM X DE MÍN=150 MM ADAPTÁVEL P/VARIACAO DIAMETRAL ÁGUA</t>
  </si>
  <si>
    <t>HPH</t>
  </si>
  <si>
    <t>REMOÇÃO ENTULHO INCLUSIVE A CARGA, TRANSPORTE E DESCARGA EM BOTA FORA A QUALQUER DISTÂNCIA</t>
  </si>
  <si>
    <t>SERVIÇOS ADICIONAIS TODOS OS SERVIÇOS</t>
  </si>
  <si>
    <t>PLANILHA DA SINAPI ABRIL 2024</t>
  </si>
  <si>
    <t>PEDRO ALBERTO CAES</t>
  </si>
  <si>
    <t>DIRETOR DE OPERAÇÃO E MANUTENÇÃO</t>
  </si>
  <si>
    <t>SABESP MARÇO/2024</t>
  </si>
  <si>
    <t>JUNTA BOLSA FERRO FUNDIDO DE MÁX=100 MM X DE MÍN=50 MM ADAPTÁVEL P/VARIACAO DIAMETRAL ÁGUA</t>
  </si>
  <si>
    <t>6.0</t>
  </si>
  <si>
    <t>DER</t>
  </si>
  <si>
    <t>22.02.01</t>
  </si>
  <si>
    <t xml:space="preserve">ESCAVACAO E CARGA DE MATERIAL DE 1/2A CATEGORIA                                </t>
  </si>
  <si>
    <t>PEDREIRO COM ENCARGOS COMPLEMENTARES</t>
  </si>
  <si>
    <t>SERVENTE COM ENCARGOS COMPLEMENTARES</t>
  </si>
  <si>
    <t xml:space="preserve">CONCRETO USINADO BOMBEAVEL, CLASSE DE RESISTENCIA C30, COM BRITA 0 E 1, SLUMP = 130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</si>
  <si>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APLICAÇÃO DE LONA PLÁSTICA PARA EXECUÇÃO DE PAVIMENTOS DE CONCRETO. AF_04/2022</t>
  </si>
  <si>
    <t>RÉGUA VIBRATÓRIA DUPLA PARA CONCRETO, PESO DE 60KG, COMPRIMENTO 4 M, COM MOTOR A GASOLINA, POTÊNCIA 5,5 HP - CHP DIURNO. AF_09/2016</t>
  </si>
  <si>
    <t>VIBRADOR DE IMERSÃO, DIÂMETRO DE PONTEIRA 45MM, MOTOR ELÉTRICO TRIFÁSICO POTÊNCIA DE 2 CV - CHP DIURNO. AF_06/2015</t>
  </si>
  <si>
    <t xml:space="preserve">AGENTE DE CURA, PROTETOR DA EVAPORACAO DA AGUA DE HIDRATACAO DO CONCRETO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</si>
  <si>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EXECUÇÃO DE JUNTAS DE CONTRAÇÃO PARA PAVIMENTOS DE CONCRETO. AF_04/2022</t>
  </si>
  <si>
    <t xml:space="preserve">SELANTE ELASTICO MONOCOMPONENTE A BASE DE POLIURETANO (PU) PARA JUNTAS DIVERSAS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</si>
  <si>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TARUGO DELIMITADOR DE PROFUNDIDADE EM ESPUMA DE POLIETILENO DE BAIXA DENSIDADE 10 MM, CINZA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</si>
  <si>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ACO CA-25, 16,0 MM, BARRA DE TRANSFERENCIA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</si>
  <si>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APLICAÇÃO DE GRAXA EM BARRAS DE TRANSFERÊNCIA PARA EXECUÇÃO DE PAVIMENTO DE CONCRETO. AF_04/2022</t>
  </si>
  <si>
    <t>m3</t>
  </si>
  <si>
    <t>m2</t>
  </si>
  <si>
    <t>KG</t>
  </si>
  <si>
    <t>CHP</t>
  </si>
  <si>
    <t xml:space="preserve">310ML </t>
  </si>
  <si>
    <t>FIBRA DE POLIPROPILENO CORRUGADA, MONOFILAMENTO 600G/M³, PARA CONCRETO; REF. DEGUSSA (MASTERFIBER), FITESA (POLYCRET MF) OU EQUIVALENTE</t>
  </si>
  <si>
    <t>21.05.04</t>
  </si>
  <si>
    <t>DEMOLICAO PAV.RIG.INCL.TRANSP. ATE 1 KM</t>
  </si>
  <si>
    <t>TELA EM AÇO CA 60 SOLDADA NERVURADA</t>
  </si>
  <si>
    <t>DNIT</t>
  </si>
  <si>
    <t>M0999</t>
  </si>
  <si>
    <t>LASTRO DE BRITA COMERCIAL - ESPALHAMENTO MECÂNICO</t>
  </si>
  <si>
    <t>DNIT-I</t>
  </si>
  <si>
    <t>SUBTOTAL 6</t>
  </si>
  <si>
    <t>DEMOLIÇÃO E EXECUÇÃO DE PAVIMENTO DE CONCRETO RÍGIDO (CONFORME PLANILHA DA PREFEITURA DE PIRACICABA)</t>
  </si>
  <si>
    <t>5.46</t>
  </si>
  <si>
    <t>00000142</t>
  </si>
  <si>
    <t xml:space="preserve">FONTE DOS PREÇOS Nº 003: </t>
  </si>
  <si>
    <t xml:space="preserve">FONTE DOS PREÇOS Nº 004: </t>
  </si>
  <si>
    <t xml:space="preserve">FONTE DOS PREÇOS Nº 005: </t>
  </si>
  <si>
    <t>DER MARÇO/2024</t>
  </si>
  <si>
    <t>SICRO JAN/2024</t>
  </si>
  <si>
    <t xml:space="preserve">FONTE DOS PREÇOS Nº 006: </t>
  </si>
  <si>
    <t>SIURB JAN/2024</t>
  </si>
  <si>
    <t>%</t>
  </si>
  <si>
    <t>CANTEIRO DE OBRAS (PROPORCIONAL AO AVANÇO FÍSICO DA OBRA AFERIDO NO PERÍODO DA MEDIÇÃO)</t>
  </si>
  <si>
    <t>SERVIÇOS DIVERSOS (PROPORCIONAL AO AVANÇO FÍSICO DA OBRA AFERIDO NO PERÍODO DA MEDIÇÃO)</t>
  </si>
  <si>
    <t>DEMOLIÇÃO E EXECUÇÃO DE PAVIMENTO DE CONCRETO RÍGIDO PESADO</t>
  </si>
  <si>
    <t>DEMOLIÇÃO E EXECUÇÃO DE PAVIMENTO DE CONCRETO RÍGIDO LEVE</t>
  </si>
  <si>
    <t xml:space="preserve">SUB-BASE OU BASE DE PEDRA RACHAO, CONF. ET-POO/042 (DERSA)             </t>
  </si>
  <si>
    <t xml:space="preserve">REGULARIZAÇÃO DO SUBLEITO - 100% EN                                                </t>
  </si>
  <si>
    <t>7 0 1 9 0 0 0 8</t>
  </si>
  <si>
    <t>7 0 1 0 0 0 0 1</t>
  </si>
  <si>
    <t>7 0 1 0 0 0 0 2</t>
  </si>
  <si>
    <t>7 0 0 2 0 0 0 4</t>
  </si>
  <si>
    <t>00002696</t>
  </si>
  <si>
    <t>7 0 0 9 0 0 9 0</t>
  </si>
  <si>
    <t>7 0 0 9 0 0 9 2</t>
  </si>
  <si>
    <t>7 0 0 9 0 0 9 3</t>
  </si>
  <si>
    <t>7 0 0 9 0 0 9 5</t>
  </si>
  <si>
    <t>00006034</t>
  </si>
  <si>
    <t>7 0 0 3 0 0 6 2</t>
  </si>
  <si>
    <t>7 0 0 4 0 0 0 6</t>
  </si>
  <si>
    <t>7 0 0 5 0 0 0 1</t>
  </si>
  <si>
    <t>CURVA 45º COM BOLSAS JE2GS FERRO FUNDIDO DN=150 MM * (18,70 KG) PINTURA BETUMINOSA E ANÉIS DE BORRACHA INCLUSOS NBR 7675 ÁGUA</t>
  </si>
  <si>
    <t>CRUZETA COM BOLSAS FERRO FUNDIDO DE=60 MM (4,70 KG) PINTURA EPÓXI - ANEL DE BORRACHA INCLUSO - PARA PVC/PBA NBR 15880 ÁGUA</t>
  </si>
  <si>
    <t>VÁLVULA GAVETA C/BOLSAS FERRO FUNDIDO DE=60 MM (8,50 KG) PARA PVC/PBA, ACION. CABEÇOTE, CUNHA DE BORRACHA, PINTURA EPÓXI EM PÓ NBR 14968 ÁGUA</t>
  </si>
  <si>
    <t>VÁLVULA GAVETA C/BOLSAS FERRO FUNDIDO DE=110 MM (18,00 KG) PARA PVC/PBA, ACION. CABEÇOTE, CUNHA DE BORRACHA, PINTURA EPÓXI EM PÓ NBR 14968 ÁGUA</t>
  </si>
  <si>
    <t>HM01861</t>
  </si>
  <si>
    <t>HM01919</t>
  </si>
  <si>
    <t>HM01891</t>
  </si>
  <si>
    <t>HM01890</t>
  </si>
  <si>
    <t>HM01874</t>
  </si>
  <si>
    <t>HM01873</t>
  </si>
  <si>
    <t>HM01893</t>
  </si>
  <si>
    <t>HM01904</t>
  </si>
  <si>
    <t>GEOFONAMENTO</t>
  </si>
  <si>
    <t>7 0 1 9 0 1 4 5</t>
  </si>
  <si>
    <t>SINAPI - INSUMO</t>
  </si>
  <si>
    <t>SINAPI - SERVIÇO</t>
  </si>
  <si>
    <t>SIURB-INSUMO</t>
  </si>
  <si>
    <t>SABESP: 03/2025; SINAPI: 04/2025 - NÃO DESONERADO</t>
  </si>
  <si>
    <t>REGISTRO DE ESFERA DE PASSEIO, PVC PARA POLIETILENO, 20 MM, COR AZUL, ACIONAMENTO POR CABEÇA QUADRADA</t>
  </si>
  <si>
    <t>6.6</t>
  </si>
  <si>
    <t>LUVA DE CORRER COM BOLSAS JUNTA MECÂNICA FERRO FUNDIDO DN=100 MM * (19,14 KG) PINTURA BETUMINOSA C/ACESSÓRIOS INCLUSOS NBR 7675 ÁGUA</t>
  </si>
  <si>
    <t>LUVA DE CORRER COM BOLSAS JUNTA MECÂNICA FERRO FUNDIDO DN=150 MM * (27,56 KG) PINTURA BETUMINOSA C/ACESSÓRIOS INCLUSOS NBR 7675 ÁGUA</t>
  </si>
  <si>
    <t>HM03219</t>
  </si>
  <si>
    <t>LUVA DE CORRER COM BOLSAS JUNTA MECÂNICA FERRO FUNDIDO DN=200 MM * (41,36 KG) PINTURA BETUMINOSA C/ACESSÓRIOS INCLUSOS NBR 7675 ÁGUA</t>
  </si>
  <si>
    <t>HM03220</t>
  </si>
  <si>
    <t>PREGÃO. 088/2024 (SEMAE)</t>
  </si>
  <si>
    <t>TUBO PVC DEFOFO, JEI, 1 MPA, DN 200 MM, PARA REDE DE AGUA (NBR 7665)</t>
  </si>
  <si>
    <t>9828</t>
  </si>
  <si>
    <t>PESQUISA DE VAZAMENTOS INVISÍVEIS DE REDE DE ÁGUA E RAMAL</t>
  </si>
  <si>
    <t>7 0 1 8 0 0 0 2</t>
  </si>
  <si>
    <t>KM</t>
  </si>
  <si>
    <t>7.0</t>
  </si>
  <si>
    <t>7.1</t>
  </si>
  <si>
    <t>SUBTOTAL 7</t>
  </si>
  <si>
    <t>LIGAÇÕES DOMICILIARES DE ÁGUA - INTERLIGAÇÃO DO RAMAL DE ÁGUA À REDE PÚBLICA                                                                                     (COMPREENDE:Fornecimento de equipamentos, mão-de-obra e materiais de consumo necessários à execução da conexão do ramal à rede 
e ao cavalete, instalação do hidrômetro, preenchimento de formulários e cadastramento).</t>
  </si>
  <si>
    <t>LIGAÇÕES DOMICILIARES DE ÁGUA - ASSENTAMENTO DE TUBULAÇÃO - PE(COMPREENDE: Escavação em qualquer terreno, exceto rocha; carga, transporte a qualquer distância e descarga com espalhamento em 
bota-fora; transporte dos tubos e conexões do canteiro até o local de aplicação; assentamento da tubulação, execução de 
colchão e berço de areia, e reaterro com compactação manual).</t>
  </si>
  <si>
    <t>TÉCNICO NÍVEL MÉDIO</t>
  </si>
  <si>
    <t>MO00080</t>
  </si>
  <si>
    <t>ADICIONAL DE PREÇO P/ COMPACTAÇÃO COM G.C. &gt;95%, PROF. ATÉ
1,25M (A)</t>
  </si>
  <si>
    <t>7 0 0 3 0 0 2 4</t>
  </si>
  <si>
    <t>COTOVELO 90 FERRO GALVANIZADO DN=3/4" BSP NBR 6943 ÁGUA/GÁS</t>
  </si>
  <si>
    <t>HM01144</t>
  </si>
  <si>
    <t>TÊ SERVIÇO INTEGRADO POLIPROPILENO DN=50 X 20 MM ARTICULADO NTS 175 LIGAÇÃO TUBO PVC</t>
  </si>
  <si>
    <t>TÊ SERVIÇO INTEGRADO POLIPROPILENO DN=100 X 20 MM ARTICULADO NTS 175 LIGAÇÃO TUBO PVC</t>
  </si>
  <si>
    <t>COLAR DE TOMADA MULTIDIAMETRAL AÇO INOX DN=50 A 150 SAÍDA DN=25 CINTA AÇO INOX NTS 182 ÁGU</t>
  </si>
  <si>
    <t>HM06177</t>
  </si>
  <si>
    <t>COLAR DE TOMADA MULTIDIAMETRAL AÇO INOX DN=200 A 300 SAÍDA DN=20 CINTA AÇO INOX NTS 182 ÁGUA</t>
  </si>
  <si>
    <t>HM06174</t>
  </si>
  <si>
    <t>ADAPTADOR COMPRESSÃO POLIPROPILENO DE=32 MM NTS 179 PARA RAMAL PREDIAL</t>
  </si>
  <si>
    <t xml:space="preserve"> ADAPTADOR COMPRESSÃO POLIPROPILENO DE=20 MM NTS 179 PARA RAMAL PREDIAL</t>
  </si>
  <si>
    <t>REGISTRO ESFERA PVC D=3/4" ACION BORB C/ROSCA EXT NBR 11306, ÁGUA PREDIAL</t>
  </si>
  <si>
    <t>HM04327</t>
  </si>
  <si>
    <t>PEÇAS PARA TROCA DE RAMAL 25MM E 32 MM - REDE DN 25MM ATÉ 200MM - PASSEIO E RUA</t>
  </si>
  <si>
    <t>SERVIÇOS PARA TROCA DE 1(UM) RAMAL NO PASSEIO NO LADO FAVORÁVEL</t>
  </si>
  <si>
    <t>SERVIÇOS PARA TROCA DE 1(UM) RAMAL NO PASSEIO NO LADO DESFAVORÁVEL</t>
  </si>
  <si>
    <t>SERVIÇOS PARA TROCA DE 1(UM) RAMAL NA RUA  NO LADO FAVORÁVEL</t>
  </si>
  <si>
    <t>SERVIÇOS PARA TROCA DE 1(UM) RAMAL NA RUA  NO LADO DESFAVORÁVEL</t>
  </si>
  <si>
    <t>SERVIÇOS PARA 01 REPARO DE REDE NO PASSEIO</t>
  </si>
  <si>
    <t>ASSENTAMENTO PARA REDES DE ÁGUA, TUBOS E PEÇAS, (DN 50 MM, DN 75, DN 100, DN 125/DN 150, DN200MM), EM PVC RÍGIDO, RPVC E DEFOFO (B)) COMPREENDE:
- Locação, nivelamento e assentamento de tubos e peças.
- Pesquisas, locação e cadastramento das interferências existentes e situadas ao longo do percurso da tubulação.
- Escavação de vala em solo não rochoso, até a profundidade de 1,25 metros, incluindo a carga, transporte a qualquer 
distância e descarga do material escavado em depósito ou bota-fora, ou sua acomodação à beira da vala. Somente no 
caso da escavação se processar em rocha, ou manual ou da profundidade da vala exceder a 1,25 metros, devem ser 
aplicados preços adicionais.
- Escavação manual para regularização do fundo de vala.
- Transporte e manuseio interno, do Canteiro de Obra até o local de assentamento, dos tubos, conexões e peças 
especiais.
- Limpeza prévia dos tubos, conexões e peças especiais, descida à vala e assentamento propriamente dito, incluindo 
montagem, alinhamento, nivelamento, apoios, travamentos e execução das juntas.
- Aterro da vala, com compactação mecanizada, sem controle do C.G., executado com material proveniente da escavação. 
No caso da profundidade da vala exceder a 1,25 metro ou da FISCALIZAÇÃO exigir a compactação mecânica com C.G. 
 95 % do E.N.C. devem ser aplicados os preços adicionais correspondentes a esses serviços.</t>
  </si>
  <si>
    <t>SERVIÇOS PARA 01 REPARO DE REDE NA RUA</t>
  </si>
  <si>
    <t>HM02953</t>
  </si>
  <si>
    <t>CURVA 45º COM BOLSAS JE2GS FERRO FUNDIDO DN=100 MM * (12,90 KG) PINTURA BETUMINOSA E ANÉIS DE BORRACHA INCLUSOS NBR 7675 ÁGUA</t>
  </si>
  <si>
    <t>REDUÇÃO PONTA BOLSA JE2GS FERRO FUNDIDO DN=150 X 100 MM (12,50 KG) PINTURA BETUMINOSA, ANEL DE BORRACHA INCLUSO NBR 7675 ÁGUA</t>
  </si>
  <si>
    <t>HM06485</t>
  </si>
  <si>
    <t xml:space="preserve">SELANTE ELASTICO MONOCOMPONENTE A BASE DE POLIURETANO (PU) PARA JUNTAS DIVERSAS (310ML)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</si>
  <si>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SERVIÇO PARA TROCA DE RAMAIS</t>
  </si>
  <si>
    <t>SERVIÇOS PARA TROCA DE 1(UM) RAMAL NO PASSEIO NO LADO FAVORÁVEL DN 25MM</t>
  </si>
  <si>
    <t>SERVIÇOS PARA TROCA DE 1(UM) RAMAL NO PASSEIO NO LADO FAVORÁVEL DN 32MM</t>
  </si>
  <si>
    <t>SERVIÇOS PARA TROCA DE 1(UM) RAMAL NO PASSEIO NO LADO DESFAVORÁVEL DN 25 MM</t>
  </si>
  <si>
    <t>SERVIÇOS PARA TROCA DE 1(UM) RAMAL NO PASSEIO NO LADO DESFAVORÁVEL DN 32 MM</t>
  </si>
  <si>
    <t>SERVIÇOS PARA TROCA DE 1(UM) RAMAL NA RUA  NO LADO FAVORÁVEL DN 25 MM</t>
  </si>
  <si>
    <t>SERVIÇOS PARA TROCA DE 1(UM) RAMAL NA RUA  NO LADO FAVORÁVEL DN 32 MM</t>
  </si>
  <si>
    <t>SERVIÇOS PARA TROCA DE 1(UM) RAMAL NA RUA  NO LADO DESFAVORÁVEL DN 25 MM</t>
  </si>
  <si>
    <t>SERVIÇOS PARA TROCA DE 1(UM) RAMAL NA RUA  NO LADO DESFAVORÁVEL DN 32 MM</t>
  </si>
  <si>
    <t>SERVIÇO PARA REPARO REDES (DN 50 MM, DN 75, DN 100, DN 125/DN 150, DN200MM), EM PVC RÍGIDO, RPVC E DEFOFO (B))</t>
  </si>
  <si>
    <t>m³</t>
  </si>
  <si>
    <t>km</t>
  </si>
  <si>
    <t>SERVIÇOS PARA 1(UM)  REPARO DE REDE NO PASSEIO</t>
  </si>
  <si>
    <t>SERVIÇOS PARA 1(UM) REPARO DE REDE NA RUA</t>
  </si>
  <si>
    <t xml:space="preserve">SERVIÇOS E MATERIAIS ADICIONAIS DE DEMOLIÇÃO, EXECUÇÃO DE PAVIMENTO DE CONCRETO RÍGIDO TRÁFEGO LEVE </t>
  </si>
  <si>
    <t xml:space="preserve">SERVIÇOS E MATERIAIS ADICIONAIS DE DEMOLIÇÃO E EXECUÇÃO DE PAVIMENTO DE CONCRETO RÍGIDO TRÁFEGO PESADO </t>
  </si>
  <si>
    <t>MATERIAIS PARA  REPARO DE REDE DN 25 MM ATÉ DN 200 MM EM MATERIAIS DIVERSOS - FORNECIDOS COMPLETOS (COM ANEL JE PBA, JEI, FLANGES, ARRUELAS E PARAFUSOS, ETC)</t>
  </si>
  <si>
    <t xml:space="preserve">SERVIÇOS E MATERIAIS  ADICIONAIS DE DEMOLIÇÃO E EXECUÇÃO DE PAVIMENTO DE CONCRETO RÍGIDO TRÁFEGO PESADO </t>
  </si>
  <si>
    <t>SUBTOTAL 8</t>
  </si>
  <si>
    <t>SUBTOTAL 9</t>
  </si>
  <si>
    <t>SUBTOTAL 10</t>
  </si>
  <si>
    <t>SUBTOTAL 11</t>
  </si>
  <si>
    <t>SUBTOTAL 12</t>
  </si>
  <si>
    <t>SUBTOTAL 13</t>
  </si>
  <si>
    <t>8.0</t>
  </si>
  <si>
    <t xml:space="preserve">TOTAL GERAL </t>
  </si>
  <si>
    <t>8.1</t>
  </si>
  <si>
    <t>CONC. 001/2024 (SEMAE)</t>
  </si>
  <si>
    <t>PLACA DE OBRA EM CHAPA DE AÇO GALVANIZADO</t>
  </si>
  <si>
    <t>7 0 0 0 0 0 0 2</t>
  </si>
  <si>
    <t>ENGENHEIRO PLENO</t>
  </si>
  <si>
    <t>MO00035</t>
  </si>
  <si>
    <t>ADMINISTRAÇÃO LOCAL</t>
  </si>
  <si>
    <t>CANTEIRO DE OBRA</t>
  </si>
  <si>
    <t>2.0</t>
  </si>
  <si>
    <t>4.3</t>
  </si>
  <si>
    <t>3.3</t>
  </si>
  <si>
    <t>3.4</t>
  </si>
  <si>
    <t>3.6</t>
  </si>
  <si>
    <t>3.5</t>
  </si>
  <si>
    <t>3.7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</si>
  <si>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</si>
  <si>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</si>
  <si>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</si>
  <si>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</si>
  <si>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</si>
  <si>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</si>
  <si>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</si>
  <si>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</si>
  <si>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</si>
  <si>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6.7</t>
  </si>
  <si>
    <t>6.8</t>
  </si>
  <si>
    <t>6.9</t>
  </si>
  <si>
    <t>6.10</t>
  </si>
  <si>
    <t>6.11</t>
  </si>
  <si>
    <t>6.12</t>
  </si>
  <si>
    <t>7.2</t>
  </si>
  <si>
    <t>7.3</t>
  </si>
  <si>
    <t>7.4</t>
  </si>
  <si>
    <t>7.5</t>
  </si>
  <si>
    <t>7.6</t>
  </si>
  <si>
    <t>8.2</t>
  </si>
  <si>
    <t>8.3</t>
  </si>
  <si>
    <t>8.4</t>
  </si>
  <si>
    <t>8.5</t>
  </si>
  <si>
    <t>8.6</t>
  </si>
  <si>
    <t>8.7</t>
  </si>
  <si>
    <t>8.8</t>
  </si>
  <si>
    <t>8.9</t>
  </si>
  <si>
    <t>9.0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</si>
  <si>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</si>
  <si>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</si>
  <si>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</si>
  <si>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</si>
  <si>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</si>
  <si>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</si>
  <si>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</si>
  <si>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</si>
  <si>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</si>
  <si>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</si>
  <si>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</si>
  <si>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</si>
  <si>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</si>
  <si>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</si>
  <si>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</si>
  <si>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</si>
  <si>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</si>
  <si>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</si>
  <si>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10.0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</si>
  <si>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</si>
  <si>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</si>
  <si>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</si>
  <si>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</si>
  <si>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</si>
  <si>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</si>
  <si>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</si>
  <si>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</si>
  <si>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</si>
  <si>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</si>
  <si>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</si>
  <si>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</si>
  <si>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</si>
  <si>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</si>
  <si>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</si>
  <si>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</si>
  <si>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</si>
  <si>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</si>
  <si>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</si>
  <si>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11.0</t>
  </si>
  <si>
    <t>11.1</t>
  </si>
  <si>
    <t>11.2</t>
  </si>
  <si>
    <t>11.3</t>
  </si>
  <si>
    <t>11.4</t>
  </si>
  <si>
    <t>12.0</t>
  </si>
  <si>
    <t>12.1</t>
  </si>
  <si>
    <t>13.0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</si>
  <si>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</si>
  <si>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</si>
  <si>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</si>
  <si>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</si>
  <si>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</si>
  <si>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</si>
  <si>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</si>
  <si>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</si>
  <si>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</si>
  <si>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</si>
  <si>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</si>
  <si>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</si>
  <si>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</si>
  <si>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14.0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</si>
  <si>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</si>
  <si>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</si>
  <si>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</si>
  <si>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</si>
  <si>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</si>
  <si>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</si>
  <si>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</si>
  <si>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</si>
  <si>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</si>
  <si>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</si>
  <si>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</si>
  <si>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</si>
  <si>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</si>
  <si>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</si>
  <si>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</si>
  <si>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</si>
  <si>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</si>
  <si>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</si>
  <si>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</si>
  <si>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</si>
  <si>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</si>
  <si>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</si>
  <si>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</si>
  <si>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</si>
  <si>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</si>
  <si>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</si>
  <si>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</si>
  <si>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</si>
  <si>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</si>
  <si>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</si>
  <si>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</si>
  <si>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</si>
  <si>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</si>
  <si>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</si>
  <si>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</si>
  <si>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</si>
  <si>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</si>
  <si>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SUBTOTAL 14</t>
  </si>
  <si>
    <t>CANTEIRO</t>
  </si>
  <si>
    <t>ADMINISTRAÇÃO</t>
  </si>
  <si>
    <t xml:space="preserve">SERVIÇOS  E MATERIAIS ADICIONAIS DE DEMOLIÇÃO, EXECUÇÃO DE PAVIMENTO DE CONCRETO </t>
  </si>
  <si>
    <t>3.1.1</t>
  </si>
  <si>
    <t>3.1.2</t>
  </si>
  <si>
    <t>3.2.1</t>
  </si>
  <si>
    <t>3.2.2</t>
  </si>
  <si>
    <t>3.3.1</t>
  </si>
  <si>
    <t>3.3.2</t>
  </si>
  <si>
    <t>3.4.1</t>
  </si>
  <si>
    <t>3.4.2</t>
  </si>
  <si>
    <t xml:space="preserve">    CONTRATAÇÃO DE EMPRESA DE ENGENHARIA PARA PRESTAÇÃO DE SERVIÇO DE PESQUISA; DETECÇÃO E REPARO DE VAZAMENTOS NÃO VISÍVEIS – INCLUINDO SERVIÇOS DE GEOFONAMENTO; TROCA, DESLIGAMENTO, SUPRESSÃO E RELIGAÇÃO DE RAMAIS DE ÁGUA; REPARO DE REDES DE DISTRIBUIÇÃO, COM REPOSIÇÃO DE PAVIMENTO, SEJA NO LEITO CARROÇÁVEL OU PASSEIO PÚBLICO, DO SISTEMA DE ABASTECIMENTO DE ÁGUA DO MUNICÍPIO DE PIRACICABA – SP</t>
  </si>
  <si>
    <t>CONTRATAÇÃO DE EMPRESA DE ENGENHARIA PARA PRESTAÇÃO DE SERVIÇO DE PESQUISA; DETECÇÃO E REPARO DE VAZAMENTOS NÃO VISÍVEIS – INCLUINDO SERVIÇOS DE GEOFONAMENTO; TROCA, DESLIGAMENTO, SUPRESSÃO E RELIGAÇÃO DE RAMAIS DE ÁGUA; REPARO DE REDES DE DISTRIBUIÇÃO, COM REPOSIÇÃO DE PAVIMENTO, SEJA NO LEITO CARROÇÁVEL OU PASSEIO PÚBLICO, DO SISTEMA DE ABASTECIMENTO DE ÁGUA DO MUNICÍPIO DE PIRACICABA – SP</t>
  </si>
  <si>
    <t>Anderson Souza de Medeiros</t>
  </si>
  <si>
    <t>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</si>
</sst>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0.000"/>
    <numFmt numFmtId="166" formatCode="_-* #,##0.000_-;\-* #,##0.000_-;_-* &quot;-&quot;??_-;_-@_-"/>
    <numFmt numFmtId="167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sz val="11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4" fillId="0" borderId="0" applyFill="0" applyBorder="0" applyAlignment="0" applyProtection="0"/>
    <xf numFmtId="9" fontId="4" fillId="0" borderId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3" fillId="0" borderId="0"/>
  </cellStyleXfs>
  <cellXfs count="471">
    <xf numFmtId="0" fontId="0" fillId="0" borderId="0" xfId="0"/>
    <xf numFmtId="0" fontId="0" fillId="0" borderId="0" xfId="0" applyAlignment="1">
      <alignment horizontal="center"/>
    </xf>
    <xf numFmtId="44" fontId="0" fillId="0" borderId="0" xfId="0" applyNumberFormat="1"/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4" fontId="0" fillId="0" borderId="10" xfId="2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44" fontId="0" fillId="0" borderId="15" xfId="2" applyFont="1" applyBorder="1" applyAlignment="1">
      <alignment vertical="center"/>
    </xf>
    <xf numFmtId="164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44" fontId="0" fillId="0" borderId="17" xfId="2" applyFont="1" applyBorder="1" applyAlignment="1">
      <alignment horizontal="center" vertical="center"/>
    </xf>
    <xf numFmtId="44" fontId="0" fillId="0" borderId="16" xfId="2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4" fontId="0" fillId="0" borderId="10" xfId="2" applyFont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4" fontId="2" fillId="2" borderId="5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14" fontId="4" fillId="0" borderId="5" xfId="0" applyNumberFormat="1" applyFont="1" applyBorder="1" applyAlignment="1">
      <alignment horizontal="left" vertical="center"/>
    </xf>
    <xf numFmtId="0" fontId="0" fillId="4" borderId="0" xfId="0" applyFill="1" applyAlignment="1">
      <alignment vertical="center"/>
    </xf>
    <xf numFmtId="0" fontId="0" fillId="4" borderId="0" xfId="0" applyFill="1"/>
    <xf numFmtId="0" fontId="0" fillId="4" borderId="30" xfId="0" applyFill="1" applyBorder="1" applyAlignment="1">
      <alignment horizontal="center"/>
    </xf>
    <xf numFmtId="0" fontId="0" fillId="4" borderId="30" xfId="0" applyFill="1" applyBorder="1"/>
    <xf numFmtId="0" fontId="0" fillId="4" borderId="29" xfId="0" applyFill="1" applyBorder="1"/>
    <xf numFmtId="0" fontId="0" fillId="4" borderId="0" xfId="0" applyFill="1" applyAlignment="1">
      <alignment horizontal="center"/>
    </xf>
    <xf numFmtId="0" fontId="0" fillId="4" borderId="42" xfId="0" applyFill="1" applyBorder="1"/>
    <xf numFmtId="0" fontId="0" fillId="4" borderId="36" xfId="0" applyFill="1" applyBorder="1" applyAlignment="1">
      <alignment horizontal="center"/>
    </xf>
    <xf numFmtId="0" fontId="0" fillId="4" borderId="36" xfId="0" applyFill="1" applyBorder="1"/>
    <xf numFmtId="44" fontId="0" fillId="4" borderId="35" xfId="2" applyFont="1" applyFill="1" applyBorder="1"/>
    <xf numFmtId="0" fontId="0" fillId="4" borderId="31" xfId="0" applyFill="1" applyBorder="1" applyAlignment="1">
      <alignment horizontal="center"/>
    </xf>
    <xf numFmtId="0" fontId="0" fillId="4" borderId="45" xfId="0" applyFill="1" applyBorder="1" applyAlignment="1">
      <alignment horizontal="center"/>
    </xf>
    <xf numFmtId="0" fontId="0" fillId="4" borderId="44" xfId="0" applyFill="1" applyBorder="1" applyAlignment="1">
      <alignment horizontal="center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3" fillId="0" borderId="0" xfId="3" applyFont="1" applyAlignment="1">
      <alignment horizontal="center" vertical="center"/>
    </xf>
    <xf numFmtId="0" fontId="4" fillId="0" borderId="0" xfId="3"/>
    <xf numFmtId="44" fontId="0" fillId="3" borderId="10" xfId="4" applyFont="1" applyFill="1" applyBorder="1" applyAlignment="1">
      <alignment horizontal="center" vertical="center"/>
    </xf>
    <xf numFmtId="44" fontId="3" fillId="0" borderId="10" xfId="4" applyFont="1" applyFill="1" applyBorder="1" applyAlignment="1">
      <alignment vertical="center" wrapText="1"/>
    </xf>
    <xf numFmtId="44" fontId="4" fillId="3" borderId="10" xfId="3" applyNumberFormat="1" applyFill="1" applyBorder="1" applyAlignment="1">
      <alignment horizontal="center" vertical="center"/>
    </xf>
    <xf numFmtId="10" fontId="0" fillId="3" borderId="10" xfId="5" applyNumberFormat="1" applyFont="1" applyFill="1" applyBorder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0" xfId="3" applyFont="1"/>
    <xf numFmtId="0" fontId="4" fillId="0" borderId="0" xfId="3" applyAlignment="1">
      <alignment vertical="center"/>
    </xf>
    <xf numFmtId="0" fontId="4" fillId="0" borderId="43" xfId="3" applyBorder="1" applyAlignment="1">
      <alignment vertical="center"/>
    </xf>
    <xf numFmtId="0" fontId="4" fillId="0" borderId="30" xfId="3" applyBorder="1" applyAlignment="1">
      <alignment vertical="center"/>
    </xf>
    <xf numFmtId="10" fontId="4" fillId="0" borderId="0" xfId="3" applyNumberFormat="1" applyAlignment="1">
      <alignment vertical="center"/>
    </xf>
    <xf numFmtId="0" fontId="3" fillId="5" borderId="5" xfId="3" applyFont="1" applyFill="1" applyBorder="1" applyAlignment="1">
      <alignment horizontal="center" vertical="center"/>
    </xf>
    <xf numFmtId="0" fontId="3" fillId="5" borderId="8" xfId="3" applyFont="1" applyFill="1" applyBorder="1" applyAlignment="1">
      <alignment vertical="center"/>
    </xf>
    <xf numFmtId="10" fontId="3" fillId="5" borderId="6" xfId="3" applyNumberFormat="1" applyFont="1" applyFill="1" applyBorder="1" applyAlignment="1">
      <alignment horizontal="right" vertical="center"/>
    </xf>
    <xf numFmtId="0" fontId="4" fillId="0" borderId="59" xfId="3" applyBorder="1" applyAlignment="1">
      <alignment horizontal="center" vertical="center"/>
    </xf>
    <xf numFmtId="0" fontId="4" fillId="0" borderId="48" xfId="3" applyBorder="1" applyAlignment="1">
      <alignment vertical="center"/>
    </xf>
    <xf numFmtId="10" fontId="4" fillId="0" borderId="59" xfId="5" applyNumberFormat="1" applyBorder="1" applyAlignment="1">
      <alignment horizontal="center" vertical="center"/>
    </xf>
    <xf numFmtId="10" fontId="3" fillId="0" borderId="37" xfId="3" applyNumberFormat="1" applyFont="1" applyBorder="1" applyAlignment="1">
      <alignment vertical="center"/>
    </xf>
    <xf numFmtId="10" fontId="0" fillId="0" borderId="0" xfId="5" applyNumberFormat="1" applyFont="1" applyBorder="1" applyAlignment="1">
      <alignment vertical="center"/>
    </xf>
    <xf numFmtId="0" fontId="4" fillId="0" borderId="41" xfId="3" applyBorder="1" applyAlignment="1">
      <alignment horizontal="center" vertical="center"/>
    </xf>
    <xf numFmtId="0" fontId="4" fillId="0" borderId="50" xfId="3" applyBorder="1" applyAlignment="1">
      <alignment vertical="center"/>
    </xf>
    <xf numFmtId="10" fontId="4" fillId="0" borderId="41" xfId="5" applyNumberFormat="1" applyBorder="1" applyAlignment="1">
      <alignment horizontal="center" vertical="center"/>
    </xf>
    <xf numFmtId="10" fontId="3" fillId="0" borderId="57" xfId="3" applyNumberFormat="1" applyFont="1" applyBorder="1" applyAlignment="1">
      <alignment vertical="center"/>
    </xf>
    <xf numFmtId="10" fontId="3" fillId="0" borderId="0" xfId="3" applyNumberFormat="1" applyFont="1" applyAlignment="1">
      <alignment vertical="center"/>
    </xf>
    <xf numFmtId="0" fontId="4" fillId="0" borderId="60" xfId="3" applyBorder="1" applyAlignment="1">
      <alignment horizontal="center" vertical="center"/>
    </xf>
    <xf numFmtId="0" fontId="4" fillId="0" borderId="46" xfId="3" applyBorder="1" applyAlignment="1">
      <alignment vertical="center"/>
    </xf>
    <xf numFmtId="0" fontId="4" fillId="0" borderId="33" xfId="3" applyBorder="1" applyAlignment="1">
      <alignment horizontal="center" vertical="center"/>
    </xf>
    <xf numFmtId="0" fontId="4" fillId="0" borderId="3" xfId="3" applyBorder="1" applyAlignment="1">
      <alignment vertical="center"/>
    </xf>
    <xf numFmtId="10" fontId="4" fillId="0" borderId="33" xfId="5" applyNumberFormat="1" applyBorder="1" applyAlignment="1">
      <alignment horizontal="center" vertical="center"/>
    </xf>
    <xf numFmtId="10" fontId="3" fillId="0" borderId="32" xfId="3" applyNumberFormat="1" applyFont="1" applyBorder="1" applyAlignment="1">
      <alignment vertical="center"/>
    </xf>
    <xf numFmtId="10" fontId="3" fillId="5" borderId="0" xfId="3" applyNumberFormat="1" applyFont="1" applyFill="1" applyAlignment="1">
      <alignment vertical="center"/>
    </xf>
    <xf numFmtId="0" fontId="4" fillId="0" borderId="44" xfId="3" applyBorder="1" applyAlignment="1">
      <alignment vertical="center"/>
    </xf>
    <xf numFmtId="0" fontId="4" fillId="0" borderId="36" xfId="3" applyBorder="1" applyAlignment="1">
      <alignment vertical="center"/>
    </xf>
    <xf numFmtId="0" fontId="4" fillId="0" borderId="35" xfId="3" applyBorder="1" applyAlignment="1">
      <alignment vertical="center"/>
    </xf>
    <xf numFmtId="0" fontId="4" fillId="0" borderId="8" xfId="3" applyBorder="1" applyAlignment="1">
      <alignment vertical="center"/>
    </xf>
    <xf numFmtId="0" fontId="4" fillId="0" borderId="7" xfId="3" applyBorder="1" applyAlignment="1">
      <alignment vertical="center"/>
    </xf>
    <xf numFmtId="0" fontId="3" fillId="0" borderId="7" xfId="3" applyFont="1" applyBorder="1" applyAlignment="1">
      <alignment vertical="center"/>
    </xf>
    <xf numFmtId="0" fontId="4" fillId="0" borderId="6" xfId="3" applyBorder="1" applyAlignment="1">
      <alignment vertical="center"/>
    </xf>
    <xf numFmtId="10" fontId="4" fillId="5" borderId="5" xfId="5" applyNumberFormat="1" applyFill="1" applyBorder="1" applyAlignment="1">
      <alignment horizontal="center" vertical="center"/>
    </xf>
    <xf numFmtId="10" fontId="3" fillId="5" borderId="5" xfId="3" applyNumberFormat="1" applyFont="1" applyFill="1" applyBorder="1" applyAlignment="1">
      <alignment vertical="center"/>
    </xf>
    <xf numFmtId="10" fontId="3" fillId="5" borderId="5" xfId="3" applyNumberFormat="1" applyFont="1" applyFill="1" applyBorder="1" applyAlignment="1">
      <alignment horizontal="right" vertical="center"/>
    </xf>
    <xf numFmtId="10" fontId="3" fillId="0" borderId="59" xfId="3" applyNumberFormat="1" applyFont="1" applyBorder="1" applyAlignment="1">
      <alignment vertical="center"/>
    </xf>
    <xf numFmtId="10" fontId="3" fillId="0" borderId="41" xfId="3" applyNumberFormat="1" applyFont="1" applyBorder="1" applyAlignment="1">
      <alignment vertical="center"/>
    </xf>
    <xf numFmtId="10" fontId="3" fillId="0" borderId="33" xfId="3" applyNumberFormat="1" applyFont="1" applyBorder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10" fontId="0" fillId="0" borderId="0" xfId="5" applyNumberFormat="1" applyFont="1" applyBorder="1"/>
    <xf numFmtId="0" fontId="0" fillId="0" borderId="58" xfId="0" applyBorder="1" applyAlignment="1">
      <alignment horizontal="center" vertical="center"/>
    </xf>
    <xf numFmtId="44" fontId="0" fillId="0" borderId="0" xfId="2" applyFont="1" applyAlignment="1">
      <alignment vertical="center"/>
    </xf>
    <xf numFmtId="44" fontId="0" fillId="0" borderId="0" xfId="0" applyNumberFormat="1" applyAlignment="1">
      <alignment vertical="center"/>
    </xf>
    <xf numFmtId="2" fontId="0" fillId="0" borderId="0" xfId="2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44" fontId="0" fillId="0" borderId="58" xfId="2" applyFont="1" applyBorder="1" applyAlignment="1">
      <alignment vertical="center"/>
    </xf>
    <xf numFmtId="44" fontId="0" fillId="0" borderId="58" xfId="2" applyFont="1" applyFill="1" applyBorder="1" applyAlignment="1">
      <alignment vertical="center"/>
    </xf>
    <xf numFmtId="167" fontId="0" fillId="0" borderId="16" xfId="0" applyNumberFormat="1" applyBorder="1" applyAlignment="1">
      <alignment horizontal="center" vertical="center"/>
    </xf>
    <xf numFmtId="167" fontId="0" fillId="0" borderId="17" xfId="0" applyNumberFormat="1" applyBorder="1" applyAlignment="1">
      <alignment horizontal="center" vertical="center"/>
    </xf>
    <xf numFmtId="167" fontId="0" fillId="0" borderId="58" xfId="0" applyNumberFormat="1" applyBorder="1" applyAlignment="1">
      <alignment horizontal="center" vertical="center"/>
    </xf>
    <xf numFmtId="44" fontId="0" fillId="0" borderId="58" xfId="2" applyFon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44" fontId="0" fillId="0" borderId="58" xfId="2" applyFont="1" applyFill="1" applyBorder="1" applyAlignment="1">
      <alignment horizontal="center" vertical="center"/>
    </xf>
    <xf numFmtId="44" fontId="0" fillId="0" borderId="0" xfId="2" applyFont="1" applyFill="1" applyAlignment="1">
      <alignment vertical="center"/>
    </xf>
    <xf numFmtId="0" fontId="0" fillId="6" borderId="0" xfId="0" applyFill="1" applyAlignment="1">
      <alignment vertical="center"/>
    </xf>
    <xf numFmtId="44" fontId="0" fillId="6" borderId="0" xfId="2" applyFont="1" applyFill="1" applyAlignment="1">
      <alignment vertical="center"/>
    </xf>
    <xf numFmtId="0" fontId="0" fillId="0" borderId="0" xfId="0" applyAlignment="1">
      <alignment horizontal="left"/>
    </xf>
    <xf numFmtId="0" fontId="2" fillId="2" borderId="1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64" fontId="0" fillId="0" borderId="0" xfId="0" applyNumberFormat="1" applyAlignment="1">
      <alignment horizontal="center" vertical="center"/>
    </xf>
    <xf numFmtId="44" fontId="0" fillId="0" borderId="42" xfId="2" applyFont="1" applyBorder="1" applyAlignment="1">
      <alignment vertical="center"/>
    </xf>
    <xf numFmtId="2" fontId="0" fillId="0" borderId="0" xfId="0" applyNumberFormat="1" applyAlignment="1">
      <alignment vertical="center"/>
    </xf>
    <xf numFmtId="10" fontId="4" fillId="3" borderId="1" xfId="3" applyNumberFormat="1" applyFill="1" applyBorder="1" applyAlignment="1">
      <alignment horizontal="center" vertical="center"/>
    </xf>
    <xf numFmtId="0" fontId="4" fillId="4" borderId="0" xfId="3" applyFill="1"/>
    <xf numFmtId="10" fontId="0" fillId="0" borderId="58" xfId="5" applyNumberFormat="1" applyFont="1" applyFill="1" applyBorder="1" applyAlignment="1">
      <alignment horizontal="center" vertical="center"/>
    </xf>
    <xf numFmtId="0" fontId="3" fillId="3" borderId="14" xfId="3" applyFont="1" applyFill="1" applyBorder="1" applyAlignment="1">
      <alignment horizontal="center"/>
    </xf>
    <xf numFmtId="0" fontId="3" fillId="3" borderId="13" xfId="3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44" fontId="2" fillId="2" borderId="43" xfId="0" applyNumberFormat="1" applyFont="1" applyFill="1" applyBorder="1" applyAlignment="1">
      <alignment horizontal="center" vertical="center"/>
    </xf>
    <xf numFmtId="167" fontId="0" fillId="0" borderId="10" xfId="0" applyNumberFormat="1" applyBorder="1" applyAlignment="1">
      <alignment horizontal="center" vertical="center"/>
    </xf>
    <xf numFmtId="167" fontId="0" fillId="0" borderId="47" xfId="0" applyNumberFormat="1" applyBorder="1" applyAlignment="1">
      <alignment horizontal="center" vertical="center"/>
    </xf>
    <xf numFmtId="44" fontId="0" fillId="0" borderId="58" xfId="0" applyNumberFormat="1" applyBorder="1" applyAlignment="1">
      <alignment horizontal="center" vertical="center"/>
    </xf>
    <xf numFmtId="44" fontId="0" fillId="0" borderId="49" xfId="2" applyFont="1" applyBorder="1" applyAlignment="1">
      <alignment vertical="center"/>
    </xf>
    <xf numFmtId="0" fontId="0" fillId="0" borderId="66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10" xfId="4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44" fontId="2" fillId="3" borderId="5" xfId="0" applyNumberFormat="1" applyFont="1" applyFill="1" applyBorder="1" applyAlignment="1">
      <alignment vertical="center"/>
    </xf>
    <xf numFmtId="0" fontId="2" fillId="3" borderId="34" xfId="0" applyFont="1" applyFill="1" applyBorder="1" applyAlignment="1">
      <alignment horizontal="center" vertical="center"/>
    </xf>
    <xf numFmtId="44" fontId="2" fillId="3" borderId="34" xfId="0" applyNumberFormat="1" applyFont="1" applyFill="1" applyBorder="1" applyAlignment="1">
      <alignment vertical="center"/>
    </xf>
    <xf numFmtId="0" fontId="2" fillId="3" borderId="43" xfId="0" applyFont="1" applyFill="1" applyBorder="1" applyAlignment="1">
      <alignment horizontal="center" vertical="center"/>
    </xf>
    <xf numFmtId="44" fontId="2" fillId="3" borderId="4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43" fontId="2" fillId="4" borderId="13" xfId="1" applyFont="1" applyFill="1" applyBorder="1" applyAlignment="1">
      <alignment horizontal="center" vertical="center"/>
    </xf>
    <xf numFmtId="44" fontId="2" fillId="4" borderId="35" xfId="0" applyNumberFormat="1" applyFont="1" applyFill="1" applyBorder="1" applyAlignment="1">
      <alignment vertical="center"/>
    </xf>
    <xf numFmtId="44" fontId="0" fillId="3" borderId="12" xfId="2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2" borderId="11" xfId="0" applyFill="1" applyBorder="1" applyAlignment="1">
      <alignment horizontal="center" vertical="center"/>
    </xf>
    <xf numFmtId="44" fontId="0" fillId="0" borderId="10" xfId="4" applyFont="1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14" fillId="4" borderId="10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4" fillId="4" borderId="54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5" xfId="0" applyFont="1" applyFill="1" applyBorder="1" applyAlignment="1">
      <alignment horizontal="center" vertical="center"/>
    </xf>
    <xf numFmtId="2" fontId="14" fillId="4" borderId="55" xfId="0" applyNumberFormat="1" applyFont="1" applyFill="1" applyBorder="1" applyAlignment="1">
      <alignment horizontal="right" vertical="center"/>
    </xf>
    <xf numFmtId="44" fontId="14" fillId="4" borderId="55" xfId="2" applyFont="1" applyFill="1" applyBorder="1" applyAlignment="1">
      <alignment horizontal="center" vertical="center"/>
    </xf>
    <xf numFmtId="44" fontId="14" fillId="4" borderId="10" xfId="2" applyFont="1" applyFill="1" applyBorder="1" applyAlignment="1">
      <alignment horizontal="center" vertical="center"/>
    </xf>
    <xf numFmtId="44" fontId="14" fillId="4" borderId="53" xfId="2" applyFont="1" applyFill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2" fontId="14" fillId="0" borderId="10" xfId="0" applyNumberFormat="1" applyFont="1" applyBorder="1" applyAlignment="1">
      <alignment horizontal="right" vertical="center"/>
    </xf>
    <xf numFmtId="44" fontId="14" fillId="0" borderId="10" xfId="2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0" xfId="0" applyNumberFormat="1" applyFont="1" applyBorder="1" applyAlignment="1">
      <alignment horizontal="right" vertical="center"/>
    </xf>
    <xf numFmtId="44" fontId="14" fillId="4" borderId="0" xfId="2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44" fontId="15" fillId="2" borderId="5" xfId="0" applyNumberFormat="1" applyFont="1" applyFill="1" applyBorder="1" applyAlignment="1">
      <alignment horizontal="center" vertical="center"/>
    </xf>
    <xf numFmtId="0" fontId="19" fillId="0" borderId="52" xfId="0" applyFont="1" applyBorder="1" applyAlignment="1">
      <alignment horizontal="left" vertical="top" wrapText="1"/>
    </xf>
    <xf numFmtId="0" fontId="14" fillId="0" borderId="58" xfId="0" applyFont="1" applyBorder="1" applyAlignment="1">
      <alignment horizontal="center" vertical="center"/>
    </xf>
    <xf numFmtId="0" fontId="14" fillId="0" borderId="0" xfId="0" applyFont="1"/>
    <xf numFmtId="2" fontId="14" fillId="0" borderId="0" xfId="0" applyNumberFormat="1" applyFont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0" fontId="14" fillId="0" borderId="24" xfId="0" applyFont="1" applyBorder="1" applyAlignment="1">
      <alignment horizontal="left" vertical="center" wrapText="1"/>
    </xf>
    <xf numFmtId="49" fontId="14" fillId="0" borderId="58" xfId="0" applyNumberFormat="1" applyFont="1" applyBorder="1" applyAlignment="1">
      <alignment horizontal="center" vertical="center"/>
    </xf>
    <xf numFmtId="2" fontId="14" fillId="0" borderId="58" xfId="0" applyNumberFormat="1" applyFont="1" applyBorder="1" applyAlignment="1">
      <alignment horizontal="right" vertical="center"/>
    </xf>
    <xf numFmtId="0" fontId="14" fillId="0" borderId="10" xfId="0" applyFont="1" applyBorder="1"/>
    <xf numFmtId="44" fontId="14" fillId="0" borderId="58" xfId="2" applyFont="1" applyFill="1" applyBorder="1" applyAlignment="1">
      <alignment horizontal="center" vertical="center"/>
    </xf>
    <xf numFmtId="44" fontId="14" fillId="0" borderId="9" xfId="2" applyFont="1" applyFill="1" applyBorder="1" applyAlignment="1">
      <alignment horizontal="center" vertical="center"/>
    </xf>
    <xf numFmtId="0" fontId="14" fillId="0" borderId="47" xfId="0" applyFont="1" applyBorder="1" applyAlignment="1">
      <alignment horizontal="left" vertical="center" wrapText="1"/>
    </xf>
    <xf numFmtId="44" fontId="14" fillId="4" borderId="58" xfId="2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4" fontId="15" fillId="2" borderId="6" xfId="0" applyNumberFormat="1" applyFont="1" applyFill="1" applyBorder="1" applyAlignment="1">
      <alignment horizontal="center" vertical="center"/>
    </xf>
    <xf numFmtId="2" fontId="14" fillId="4" borderId="58" xfId="0" applyNumberFormat="1" applyFont="1" applyFill="1" applyBorder="1" applyAlignment="1">
      <alignment horizontal="right" vertical="center"/>
    </xf>
    <xf numFmtId="166" fontId="14" fillId="0" borderId="58" xfId="0" applyNumberFormat="1" applyFont="1" applyBorder="1" applyAlignment="1">
      <alignment horizontal="right" vertical="center"/>
    </xf>
    <xf numFmtId="44" fontId="14" fillId="0" borderId="15" xfId="2" applyFont="1" applyFill="1" applyBorder="1" applyAlignment="1">
      <alignment horizontal="center" vertical="center"/>
    </xf>
    <xf numFmtId="44" fontId="14" fillId="2" borderId="5" xfId="2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58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165" fontId="14" fillId="4" borderId="10" xfId="0" applyNumberFormat="1" applyFont="1" applyFill="1" applyBorder="1" applyAlignment="1">
      <alignment horizontal="right" vertical="center"/>
    </xf>
    <xf numFmtId="44" fontId="14" fillId="4" borderId="9" xfId="2" applyFont="1" applyFill="1" applyBorder="1" applyAlignment="1">
      <alignment horizontal="center" vertical="center"/>
    </xf>
    <xf numFmtId="2" fontId="14" fillId="4" borderId="10" xfId="0" applyNumberFormat="1" applyFont="1" applyFill="1" applyBorder="1" applyAlignment="1">
      <alignment horizontal="right" vertical="center"/>
    </xf>
    <xf numFmtId="49" fontId="14" fillId="4" borderId="10" xfId="0" applyNumberFormat="1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4" fillId="4" borderId="25" xfId="0" applyFont="1" applyFill="1" applyBorder="1" applyAlignment="1">
      <alignment horizontal="center" vertical="center"/>
    </xf>
    <xf numFmtId="0" fontId="14" fillId="4" borderId="24" xfId="0" applyFont="1" applyFill="1" applyBorder="1" applyAlignment="1">
      <alignment horizontal="left" vertical="center" wrapText="1"/>
    </xf>
    <xf numFmtId="49" fontId="14" fillId="4" borderId="58" xfId="0" applyNumberFormat="1" applyFont="1" applyFill="1" applyBorder="1" applyAlignment="1">
      <alignment horizontal="center" vertical="center"/>
    </xf>
    <xf numFmtId="43" fontId="14" fillId="4" borderId="58" xfId="0" applyNumberFormat="1" applyFont="1" applyFill="1" applyBorder="1" applyAlignment="1">
      <alignment horizontal="right" vertical="center"/>
    </xf>
    <xf numFmtId="4" fontId="14" fillId="4" borderId="10" xfId="0" applyNumberFormat="1" applyFont="1" applyFill="1" applyBorder="1" applyAlignment="1">
      <alignment horizontal="left" vertical="center" wrapText="1"/>
    </xf>
    <xf numFmtId="43" fontId="14" fillId="4" borderId="10" xfId="0" applyNumberFormat="1" applyFont="1" applyFill="1" applyBorder="1" applyAlignment="1">
      <alignment horizontal="right" vertical="center"/>
    </xf>
    <xf numFmtId="44" fontId="14" fillId="4" borderId="15" xfId="2" applyFont="1" applyFill="1" applyBorder="1" applyAlignment="1">
      <alignment horizontal="center" vertical="center"/>
    </xf>
    <xf numFmtId="43" fontId="14" fillId="2" borderId="5" xfId="0" applyNumberFormat="1" applyFont="1" applyFill="1" applyBorder="1" applyAlignment="1">
      <alignment horizontal="right" vertical="center"/>
    </xf>
    <xf numFmtId="0" fontId="14" fillId="0" borderId="25" xfId="0" applyFont="1" applyBorder="1" applyAlignment="1">
      <alignment horizontal="center" vertical="center"/>
    </xf>
    <xf numFmtId="0" fontId="14" fillId="0" borderId="10" xfId="0" applyFont="1" applyBorder="1" applyAlignment="1">
      <alignment wrapText="1"/>
    </xf>
    <xf numFmtId="49" fontId="14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4" fillId="4" borderId="10" xfId="0" applyFont="1" applyFill="1" applyBorder="1"/>
    <xf numFmtId="0" fontId="14" fillId="0" borderId="10" xfId="0" applyFont="1" applyBorder="1" applyAlignment="1">
      <alignment horizontal="center"/>
    </xf>
    <xf numFmtId="0" fontId="14" fillId="4" borderId="10" xfId="0" applyFont="1" applyFill="1" applyBorder="1" applyAlignment="1">
      <alignment wrapText="1"/>
    </xf>
    <xf numFmtId="0" fontId="14" fillId="4" borderId="10" xfId="0" applyFont="1" applyFill="1" applyBorder="1" applyAlignment="1">
      <alignment horizontal="right" vertical="center"/>
    </xf>
    <xf numFmtId="0" fontId="14" fillId="0" borderId="0" xfId="0" applyFont="1" applyAlignment="1">
      <alignment wrapText="1"/>
    </xf>
    <xf numFmtId="0" fontId="14" fillId="0" borderId="10" xfId="0" applyFont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4" fontId="14" fillId="0" borderId="10" xfId="0" applyNumberFormat="1" applyFont="1" applyBorder="1" applyAlignment="1">
      <alignment horizontal="left" vertical="center" wrapText="1"/>
    </xf>
    <xf numFmtId="0" fontId="15" fillId="2" borderId="43" xfId="0" applyFont="1" applyFill="1" applyBorder="1" applyAlignment="1">
      <alignment horizontal="center" vertical="center"/>
    </xf>
    <xf numFmtId="44" fontId="15" fillId="2" borderId="43" xfId="0" applyNumberFormat="1" applyFont="1" applyFill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44" fontId="15" fillId="2" borderId="10" xfId="0" applyNumberFormat="1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44" fontId="15" fillId="7" borderId="5" xfId="0" applyNumberFormat="1" applyFont="1" applyFill="1" applyBorder="1" applyAlignment="1">
      <alignment horizontal="center" vertical="center"/>
    </xf>
    <xf numFmtId="44" fontId="2" fillId="3" borderId="6" xfId="0" applyNumberFormat="1" applyFont="1" applyFill="1" applyBorder="1" applyAlignment="1">
      <alignment vertical="center"/>
    </xf>
    <xf numFmtId="0" fontId="2" fillId="7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44" fontId="2" fillId="4" borderId="7" xfId="0" applyNumberFormat="1" applyFont="1" applyFill="1" applyBorder="1" applyAlignment="1">
      <alignment horizontal="center" vertical="center"/>
    </xf>
    <xf numFmtId="44" fontId="2" fillId="4" borderId="6" xfId="0" applyNumberFormat="1" applyFont="1" applyFill="1" applyBorder="1" applyAlignment="1">
      <alignment vertical="center"/>
    </xf>
    <xf numFmtId="44" fontId="0" fillId="4" borderId="15" xfId="2" applyFont="1" applyFill="1" applyBorder="1" applyAlignment="1">
      <alignment vertical="center"/>
    </xf>
    <xf numFmtId="43" fontId="0" fillId="0" borderId="17" xfId="1" applyFont="1" applyBorder="1" applyAlignment="1">
      <alignment horizontal="center" vertical="center"/>
    </xf>
    <xf numFmtId="44" fontId="0" fillId="7" borderId="58" xfId="2" applyFont="1" applyFill="1" applyBorder="1" applyAlignment="1">
      <alignment horizontal="center" vertical="center"/>
    </xf>
    <xf numFmtId="44" fontId="0" fillId="7" borderId="58" xfId="2" applyFont="1" applyFill="1" applyBorder="1" applyAlignment="1">
      <alignment vertical="center"/>
    </xf>
    <xf numFmtId="44" fontId="2" fillId="4" borderId="7" xfId="0" applyNumberFormat="1" applyFont="1" applyFill="1" applyBorder="1" applyAlignment="1">
      <alignment horizontal="left" vertical="center" wrapText="1"/>
    </xf>
    <xf numFmtId="44" fontId="0" fillId="4" borderId="12" xfId="2" applyFont="1" applyFill="1" applyBorder="1" applyAlignment="1">
      <alignment vertical="center"/>
    </xf>
    <xf numFmtId="0" fontId="2" fillId="4" borderId="0" xfId="0" applyFont="1" applyFill="1" applyBorder="1" applyAlignment="1">
      <alignment vertical="center" wrapText="1"/>
    </xf>
    <xf numFmtId="44" fontId="2" fillId="4" borderId="43" xfId="0" applyNumberFormat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4" fillId="4" borderId="5" xfId="0" applyNumberFormat="1" applyFont="1" applyFill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8" fillId="4" borderId="0" xfId="3" applyFont="1" applyFill="1" applyAlignment="1">
      <alignment horizontal="center"/>
    </xf>
    <xf numFmtId="0" fontId="3" fillId="5" borderId="8" xfId="3" applyFont="1" applyFill="1" applyBorder="1" applyAlignment="1">
      <alignment horizontal="center" vertical="center"/>
    </xf>
    <xf numFmtId="0" fontId="3" fillId="5" borderId="7" xfId="3" applyFont="1" applyFill="1" applyBorder="1" applyAlignment="1">
      <alignment horizontal="center" vertical="center"/>
    </xf>
    <xf numFmtId="0" fontId="3" fillId="5" borderId="6" xfId="3" applyFont="1" applyFill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0" fillId="4" borderId="6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left" vertical="center" wrapText="1"/>
    </xf>
    <xf numFmtId="0" fontId="0" fillId="2" borderId="64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44" fontId="0" fillId="3" borderId="28" xfId="4" applyFont="1" applyFill="1" applyBorder="1" applyAlignment="1">
      <alignment horizontal="center" vertical="center"/>
    </xf>
    <xf numFmtId="44" fontId="0" fillId="3" borderId="50" xfId="4" applyFont="1" applyFill="1" applyBorder="1" applyAlignment="1">
      <alignment horizontal="center" vertical="center"/>
    </xf>
    <xf numFmtId="44" fontId="0" fillId="3" borderId="27" xfId="4" applyFont="1" applyFill="1" applyBorder="1" applyAlignment="1">
      <alignment horizontal="center" vertical="center"/>
    </xf>
    <xf numFmtId="2" fontId="14" fillId="0" borderId="58" xfId="0" applyNumberFormat="1" applyFont="1" applyBorder="1" applyAlignment="1">
      <alignment horizontal="center" vertical="center"/>
    </xf>
    <xf numFmtId="44" fontId="2" fillId="4" borderId="30" xfId="0" applyNumberFormat="1" applyFont="1" applyFill="1" applyBorder="1" applyAlignment="1">
      <alignment horizontal="center" vertical="center" wrapText="1"/>
    </xf>
    <xf numFmtId="0" fontId="4" fillId="0" borderId="0" xfId="3" applyAlignment="1">
      <alignment horizontal="center" vertical="center" wrapText="1"/>
    </xf>
    <xf numFmtId="0" fontId="8" fillId="4" borderId="0" xfId="3" applyFont="1" applyFill="1" applyAlignment="1">
      <alignment horizontal="center" vertical="center" wrapText="1"/>
    </xf>
    <xf numFmtId="2" fontId="14" fillId="0" borderId="58" xfId="0" applyNumberFormat="1" applyFont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67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 wrapText="1"/>
    </xf>
    <xf numFmtId="0" fontId="0" fillId="0" borderId="28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4" fontId="0" fillId="4" borderId="26" xfId="0" applyNumberFormat="1" applyFill="1" applyBorder="1" applyAlignment="1">
      <alignment horizontal="left" vertical="center" wrapText="1"/>
    </xf>
    <xf numFmtId="4" fontId="0" fillId="4" borderId="7" xfId="0" applyNumberFormat="1" applyFill="1" applyBorder="1" applyAlignment="1">
      <alignment horizontal="left" vertical="center" wrapText="1"/>
    </xf>
    <xf numFmtId="4" fontId="0" fillId="4" borderId="62" xfId="0" applyNumberFormat="1" applyFill="1" applyBorder="1" applyAlignment="1">
      <alignment horizontal="left" vertical="center" wrapText="1"/>
    </xf>
    <xf numFmtId="0" fontId="0" fillId="0" borderId="4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/>
    </xf>
    <xf numFmtId="0" fontId="2" fillId="0" borderId="4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0" fillId="0" borderId="56" xfId="0" applyBorder="1" applyAlignment="1">
      <alignment horizontal="left" vertical="center" wrapText="1"/>
    </xf>
    <xf numFmtId="0" fontId="0" fillId="0" borderId="26" xfId="0" applyBorder="1" applyAlignment="1">
      <alignment horizontal="left" vertical="center"/>
    </xf>
    <xf numFmtId="0" fontId="0" fillId="4" borderId="7" xfId="0" applyFont="1" applyFill="1" applyBorder="1" applyAlignment="1">
      <alignment horizontal="left" vertical="center"/>
    </xf>
    <xf numFmtId="0" fontId="0" fillId="4" borderId="62" xfId="0" applyFont="1" applyFill="1" applyBorder="1" applyAlignment="1">
      <alignment horizontal="left" vertical="center"/>
    </xf>
    <xf numFmtId="0" fontId="2" fillId="7" borderId="7" xfId="0" applyFont="1" applyFill="1" applyBorder="1" applyAlignment="1">
      <alignment horizontal="left" vertical="center"/>
    </xf>
    <xf numFmtId="0" fontId="2" fillId="7" borderId="6" xfId="0" applyFont="1" applyFill="1" applyBorder="1" applyAlignment="1">
      <alignment horizontal="left" vertical="center"/>
    </xf>
    <xf numFmtId="0" fontId="0" fillId="0" borderId="6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4" fontId="0" fillId="0" borderId="24" xfId="0" applyNumberFormat="1" applyBorder="1" applyAlignment="1">
      <alignment horizontal="left" vertical="center" wrapText="1"/>
    </xf>
    <xf numFmtId="4" fontId="0" fillId="0" borderId="23" xfId="0" applyNumberFormat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14" fontId="18" fillId="0" borderId="23" xfId="0" applyNumberFormat="1" applyFont="1" applyBorder="1" applyAlignment="1">
      <alignment horizontal="left" vertical="center"/>
    </xf>
    <xf numFmtId="14" fontId="18" fillId="0" borderId="53" xfId="0" applyNumberFormat="1" applyFont="1" applyBorder="1" applyAlignment="1">
      <alignment horizontal="left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43" xfId="0" applyFont="1" applyBorder="1" applyAlignment="1">
      <alignment vertical="center"/>
    </xf>
    <xf numFmtId="0" fontId="15" fillId="0" borderId="40" xfId="0" applyFont="1" applyBorder="1" applyAlignment="1">
      <alignment vertical="center"/>
    </xf>
    <xf numFmtId="0" fontId="15" fillId="0" borderId="34" xfId="0" applyFont="1" applyBorder="1" applyAlignment="1">
      <alignment vertical="center"/>
    </xf>
    <xf numFmtId="0" fontId="15" fillId="0" borderId="29" xfId="0" applyFont="1" applyBorder="1" applyAlignment="1">
      <alignment vertical="center"/>
    </xf>
    <xf numFmtId="0" fontId="15" fillId="0" borderId="42" xfId="0" applyFont="1" applyBorder="1" applyAlignment="1">
      <alignment vertical="center"/>
    </xf>
    <xf numFmtId="0" fontId="15" fillId="0" borderId="35" xfId="0" applyFont="1" applyBorder="1" applyAlignment="1">
      <alignment vertical="center"/>
    </xf>
    <xf numFmtId="0" fontId="15" fillId="0" borderId="38" xfId="0" applyFont="1" applyBorder="1" applyAlignment="1">
      <alignment vertical="center"/>
    </xf>
    <xf numFmtId="0" fontId="15" fillId="0" borderId="41" xfId="0" applyFont="1" applyBorder="1" applyAlignment="1">
      <alignment vertical="center"/>
    </xf>
    <xf numFmtId="0" fontId="15" fillId="0" borderId="33" xfId="0" applyFont="1" applyBorder="1" applyAlignment="1">
      <alignment vertical="center"/>
    </xf>
    <xf numFmtId="0" fontId="17" fillId="2" borderId="14" xfId="0" applyFont="1" applyFill="1" applyBorder="1" applyAlignment="1">
      <alignment horizontal="left" vertical="center"/>
    </xf>
    <xf numFmtId="0" fontId="17" fillId="2" borderId="12" xfId="0" applyFont="1" applyFill="1" applyBorder="1" applyAlignment="1">
      <alignment horizontal="left" vertical="center"/>
    </xf>
    <xf numFmtId="0" fontId="17" fillId="2" borderId="8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15" fillId="0" borderId="43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/>
    </xf>
    <xf numFmtId="0" fontId="15" fillId="0" borderId="31" xfId="0" applyFont="1" applyBorder="1" applyAlignment="1">
      <alignment vertical="center"/>
    </xf>
    <xf numFmtId="0" fontId="15" fillId="0" borderId="45" xfId="0" applyFont="1" applyBorder="1" applyAlignment="1">
      <alignment vertical="center"/>
    </xf>
    <xf numFmtId="0" fontId="15" fillId="0" borderId="44" xfId="0" applyFont="1" applyBorder="1" applyAlignment="1">
      <alignment vertical="center"/>
    </xf>
    <xf numFmtId="0" fontId="15" fillId="2" borderId="26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0" borderId="35" xfId="0" applyFont="1" applyBorder="1" applyAlignment="1">
      <alignment horizontal="center" vertical="center"/>
    </xf>
    <xf numFmtId="2" fontId="18" fillId="0" borderId="27" xfId="0" applyNumberFormat="1" applyFont="1" applyBorder="1" applyAlignment="1">
      <alignment horizontal="left" vertical="center"/>
    </xf>
    <xf numFmtId="2" fontId="18" fillId="0" borderId="51" xfId="0" applyNumberFormat="1" applyFont="1" applyBorder="1" applyAlignment="1">
      <alignment horizontal="left" vertical="center"/>
    </xf>
    <xf numFmtId="2" fontId="18" fillId="0" borderId="3" xfId="0" applyNumberFormat="1" applyFont="1" applyBorder="1" applyAlignment="1">
      <alignment horizontal="left" vertical="center"/>
    </xf>
    <xf numFmtId="2" fontId="18" fillId="0" borderId="32" xfId="0" applyNumberFormat="1" applyFont="1" applyBorder="1" applyAlignment="1">
      <alignment horizontal="left" vertical="center"/>
    </xf>
    <xf numFmtId="0" fontId="15" fillId="0" borderId="40" xfId="0" applyFont="1" applyBorder="1" applyAlignment="1">
      <alignment vertical="center" wrapText="1"/>
    </xf>
    <xf numFmtId="0" fontId="15" fillId="0" borderId="34" xfId="0" applyFont="1" applyBorder="1" applyAlignment="1">
      <alignment vertical="center" wrapText="1"/>
    </xf>
    <xf numFmtId="0" fontId="15" fillId="4" borderId="8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1" xfId="0" applyFont="1" applyFill="1" applyBorder="1" applyAlignment="1">
      <alignment horizontal="center" vertical="top" wrapText="1"/>
    </xf>
    <xf numFmtId="0" fontId="15" fillId="2" borderId="30" xfId="0" applyFont="1" applyFill="1" applyBorder="1" applyAlignment="1">
      <alignment horizontal="center" vertical="top" wrapText="1"/>
    </xf>
    <xf numFmtId="0" fontId="15" fillId="7" borderId="26" xfId="0" applyFont="1" applyFill="1" applyBorder="1" applyAlignment="1">
      <alignment horizontal="center" vertical="top" wrapText="1"/>
    </xf>
    <xf numFmtId="0" fontId="15" fillId="7" borderId="7" xfId="0" applyFont="1" applyFill="1" applyBorder="1" applyAlignment="1">
      <alignment horizontal="center" vertical="top" wrapText="1"/>
    </xf>
    <xf numFmtId="0" fontId="15" fillId="7" borderId="30" xfId="0" applyFont="1" applyFill="1" applyBorder="1" applyAlignment="1">
      <alignment horizontal="center" vertical="top" wrapText="1"/>
    </xf>
    <xf numFmtId="0" fontId="15" fillId="7" borderId="6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5" fillId="2" borderId="30" xfId="0" applyFont="1" applyFill="1" applyBorder="1" applyAlignment="1">
      <alignment horizontal="center" vertical="center" wrapText="1"/>
    </xf>
    <xf numFmtId="0" fontId="4" fillId="0" borderId="10" xfId="3" applyBorder="1" applyAlignment="1">
      <alignment vertical="center" wrapText="1"/>
    </xf>
    <xf numFmtId="44" fontId="0" fillId="0" borderId="10" xfId="4" applyFont="1" applyFill="1" applyBorder="1" applyAlignment="1">
      <alignment horizontal="center" vertical="center" wrapText="1"/>
    </xf>
    <xf numFmtId="0" fontId="0" fillId="0" borderId="65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8" fillId="4" borderId="0" xfId="3" applyFont="1" applyFill="1" applyAlignment="1">
      <alignment horizontal="center"/>
    </xf>
    <xf numFmtId="0" fontId="4" fillId="0" borderId="25" xfId="3" applyBorder="1" applyAlignment="1">
      <alignment horizontal="center" vertical="center"/>
    </xf>
    <xf numFmtId="0" fontId="4" fillId="0" borderId="11" xfId="3" applyBorder="1" applyAlignment="1">
      <alignment horizontal="center" vertical="center"/>
    </xf>
    <xf numFmtId="0" fontId="4" fillId="0" borderId="58" xfId="3" applyBorder="1" applyAlignment="1">
      <alignment vertical="center" wrapText="1"/>
    </xf>
    <xf numFmtId="44" fontId="0" fillId="0" borderId="58" xfId="4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4" fillId="0" borderId="65" xfId="3" applyNumberFormat="1" applyBorder="1" applyAlignment="1">
      <alignment vertical="center" wrapText="1"/>
    </xf>
    <xf numFmtId="0" fontId="4" fillId="0" borderId="58" xfId="3" applyNumberFormat="1" applyBorder="1" applyAlignment="1">
      <alignment vertical="center" wrapText="1"/>
    </xf>
    <xf numFmtId="44" fontId="0" fillId="0" borderId="65" xfId="4" applyFont="1" applyFill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/>
    </xf>
    <xf numFmtId="0" fontId="3" fillId="0" borderId="10" xfId="3" applyFont="1" applyBorder="1" applyAlignment="1">
      <alignment horizontal="center" vertical="center"/>
    </xf>
    <xf numFmtId="0" fontId="3" fillId="3" borderId="11" xfId="3" applyFont="1" applyFill="1" applyBorder="1" applyAlignment="1">
      <alignment horizontal="right" vertical="center"/>
    </xf>
    <xf numFmtId="0" fontId="3" fillId="3" borderId="10" xfId="3" applyFont="1" applyFill="1" applyBorder="1" applyAlignment="1">
      <alignment horizontal="right" vertical="center"/>
    </xf>
    <xf numFmtId="0" fontId="3" fillId="3" borderId="11" xfId="3" applyFont="1" applyFill="1" applyBorder="1" applyAlignment="1">
      <alignment horizontal="right"/>
    </xf>
    <xf numFmtId="0" fontId="3" fillId="3" borderId="10" xfId="3" applyFont="1" applyFill="1" applyBorder="1" applyAlignment="1">
      <alignment horizontal="right"/>
    </xf>
    <xf numFmtId="0" fontId="3" fillId="3" borderId="61" xfId="3" applyFont="1" applyFill="1" applyBorder="1" applyAlignment="1">
      <alignment horizontal="right"/>
    </xf>
    <xf numFmtId="0" fontId="3" fillId="3" borderId="1" xfId="3" applyFont="1" applyFill="1" applyBorder="1" applyAlignment="1">
      <alignment horizontal="right"/>
    </xf>
    <xf numFmtId="0" fontId="4" fillId="0" borderId="64" xfId="3" applyBorder="1" applyAlignment="1">
      <alignment horizontal="center" vertical="center"/>
    </xf>
    <xf numFmtId="0" fontId="4" fillId="0" borderId="65" xfId="3" applyBorder="1" applyAlignment="1">
      <alignment horizontal="left" vertical="center" wrapText="1"/>
    </xf>
    <xf numFmtId="0" fontId="4" fillId="0" borderId="58" xfId="3" applyBorder="1" applyAlignment="1">
      <alignment horizontal="left" vertical="center" wrapText="1"/>
    </xf>
    <xf numFmtId="0" fontId="4" fillId="0" borderId="31" xfId="3" applyBorder="1" applyAlignment="1">
      <alignment wrapText="1"/>
    </xf>
    <xf numFmtId="0" fontId="4" fillId="0" borderId="30" xfId="3" applyBorder="1" applyAlignment="1">
      <alignment wrapText="1"/>
    </xf>
    <xf numFmtId="0" fontId="4" fillId="0" borderId="45" xfId="3" applyBorder="1" applyAlignment="1">
      <alignment wrapText="1"/>
    </xf>
    <xf numFmtId="0" fontId="4" fillId="0" borderId="0" xfId="3" applyAlignment="1">
      <alignment wrapText="1"/>
    </xf>
    <xf numFmtId="0" fontId="5" fillId="3" borderId="8" xfId="3" applyFont="1" applyFill="1" applyBorder="1" applyAlignment="1">
      <alignment horizontal="center" vertical="top" wrapText="1"/>
    </xf>
    <xf numFmtId="0" fontId="5" fillId="3" borderId="7" xfId="3" applyFont="1" applyFill="1" applyBorder="1" applyAlignment="1">
      <alignment horizontal="center" vertical="top" wrapText="1"/>
    </xf>
    <xf numFmtId="0" fontId="5" fillId="3" borderId="45" xfId="3" applyFont="1" applyFill="1" applyBorder="1" applyAlignment="1">
      <alignment horizontal="center" vertical="center"/>
    </xf>
    <xf numFmtId="0" fontId="5" fillId="3" borderId="0" xfId="3" applyFont="1" applyFill="1" applyAlignment="1">
      <alignment horizontal="center" vertical="center"/>
    </xf>
    <xf numFmtId="0" fontId="4" fillId="0" borderId="8" xfId="3" applyBorder="1" applyAlignment="1">
      <alignment horizontal="center"/>
    </xf>
    <xf numFmtId="0" fontId="4" fillId="0" borderId="7" xfId="3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5" borderId="8" xfId="3" applyFont="1" applyFill="1" applyBorder="1" applyAlignment="1">
      <alignment horizontal="center" vertical="center"/>
    </xf>
    <xf numFmtId="0" fontId="3" fillId="5" borderId="7" xfId="3" applyFont="1" applyFill="1" applyBorder="1" applyAlignment="1">
      <alignment horizontal="center" vertical="center"/>
    </xf>
    <xf numFmtId="0" fontId="3" fillId="5" borderId="6" xfId="3" applyFont="1" applyFill="1" applyBorder="1" applyAlignment="1">
      <alignment horizontal="center" vertical="center"/>
    </xf>
    <xf numFmtId="0" fontId="3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0" fillId="0" borderId="22" xfId="3" applyFont="1" applyBorder="1" applyAlignment="1">
      <alignment horizontal="center" vertical="center"/>
    </xf>
    <xf numFmtId="0" fontId="10" fillId="0" borderId="46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7" xfId="3" applyFont="1" applyBorder="1" applyAlignment="1">
      <alignment horizontal="center" vertical="center"/>
    </xf>
    <xf numFmtId="0" fontId="10" fillId="0" borderId="48" xfId="3" applyFont="1" applyBorder="1" applyAlignment="1">
      <alignment horizontal="center" vertical="center"/>
    </xf>
    <xf numFmtId="0" fontId="10" fillId="0" borderId="49" xfId="3" applyFont="1" applyBorder="1" applyAlignment="1">
      <alignment horizontal="center" vertical="center"/>
    </xf>
    <xf numFmtId="0" fontId="4" fillId="0" borderId="0" xfId="3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62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2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2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0" fillId="0" borderId="47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9">
    <cellStyle name="Moeda" xfId="2" builtinId="4"/>
    <cellStyle name="Moeda 2" xfId="4" xr:uid="{ED4AA74E-506B-4387-B119-FD780B7902D8}"/>
    <cellStyle name="Normal" xfId="0" builtinId="0"/>
    <cellStyle name="Normal 2" xfId="3" xr:uid="{C4A1D0E2-2043-4CF3-A75B-78EA6073AF90}"/>
    <cellStyle name="Normal 3" xfId="6" xr:uid="{FC808696-F496-4F61-AF68-D938740DB377}"/>
    <cellStyle name="Normal 4" xfId="8" xr:uid="{2A672629-3E1E-4092-8B0D-65CB37C0A741}"/>
    <cellStyle name="Porcentagem 2" xfId="5" xr:uid="{CDCC08C6-0478-4988-A63F-183AA14C28BF}"/>
    <cellStyle name="Porcentagem 3" xfId="7" xr:uid="{EBB9A271-742F-4130-A031-306BD1E89D0E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284950</xdr:colOff>
      <xdr:row>0</xdr:row>
      <xdr:rowOff>71238</xdr:rowOff>
    </xdr:from>
    <xdr:to>
      <xdr:col>1</xdr:col>
      <xdr:colOff>1736554</xdr:colOff>
      <xdr:row>5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62C5FB9-1AB9-435C-B7CC-7D2649427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362" y="71238"/>
          <a:ext cx="1451604" cy="1228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130467</xdr:colOff>
      <xdr:row>1</xdr:row>
      <xdr:rowOff>53411</xdr:rowOff>
    </xdr:from>
    <xdr:to>
      <xdr:col>1</xdr:col>
      <xdr:colOff>1333500</xdr:colOff>
      <xdr:row>3</xdr:row>
      <xdr:rowOff>136071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D6C1C91-9AAB-48B3-9939-A7C2332F1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788" y="257518"/>
          <a:ext cx="1203033" cy="49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115981</xdr:colOff>
      <xdr:row>0</xdr:row>
      <xdr:rowOff>123825</xdr:rowOff>
    </xdr:from>
    <xdr:to>
      <xdr:col>1</xdr:col>
      <xdr:colOff>1324828</xdr:colOff>
      <xdr:row>3</xdr:row>
      <xdr:rowOff>152400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D8C132B9-1CA9-4BCE-9B93-813DD89C0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115981" y="123825"/>
          <a:ext cx="1578641" cy="49922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1190622</xdr:colOff>
      <xdr:row>0</xdr:row>
      <xdr:rowOff>0</xdr:rowOff>
    </xdr:from>
    <xdr:to>
      <xdr:col>15</xdr:col>
      <xdr:colOff>0</xdr:colOff>
      <xdr:row>4</xdr:row>
      <xdr:rowOff>134471</xdr:rowOff>
    </xdr:to>
    <xdr:sp macro="" textlink="">
      <xdr:nvSpPr>
        <xdr:cNvPr id="3" name="Text Box 440">
          <a:extLst>
            <a:ext uri="{FF2B5EF4-FFF2-40B4-BE49-F238E27FC236}">
              <a16:creationId xmlns:a16="http://schemas.microsoft.com/office/drawing/2014/main" id="{B6E6A230-0297-470E-832E-22D9317A3A85}"/>
            </a:ext>
          </a:extLst>
        </xdr:cNvPr>
        <xdr:cNvSpPr txBox="1">
          <a:spLocks noChangeArrowheads="1"/>
        </xdr:cNvSpPr>
      </xdr:nvSpPr>
      <xdr:spPr bwMode="auto">
        <a:xfrm>
          <a:off x="1554304" y="0"/>
          <a:ext cx="23747559" cy="757926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7790" tIns="6350" rIns="97790" bIns="6350" anchor="t" upright="1"/>
        <a:lstStyle/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Helvetica Condensed"/>
            </a:rPr>
            <a:t>SERVIÇO MUNICIPAL DE ÁGUA E ESGOTO</a:t>
          </a:r>
          <a:endParaRPr lang="pt-BR" sz="2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Helvetica Condensed"/>
            </a:rPr>
            <a:t>AUTARQUIA MUNICIPAL – PIRACICABA - SP</a:t>
          </a:r>
          <a:endParaRPr lang="pt-BR" sz="2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2</xdr:col>
      <xdr:colOff>561975</xdr:colOff>
      <xdr:row>3</xdr:row>
      <xdr:rowOff>38100</xdr:rowOff>
    </xdr:to>
    <xdr:pic>
      <xdr:nvPicPr>
        <xdr:cNvPr id="2" name="Figuras 4">
          <a:extLst>
            <a:ext uri="{FF2B5EF4-FFF2-40B4-BE49-F238E27FC236}">
              <a16:creationId xmlns:a16="http://schemas.microsoft.com/office/drawing/2014/main" id="{A3360254-F7DD-4B10-AC34-E30EDD2E2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1019175" cy="4476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284950</xdr:colOff>
      <xdr:row>0</xdr:row>
      <xdr:rowOff>71238</xdr:rowOff>
    </xdr:from>
    <xdr:to>
      <xdr:col>1</xdr:col>
      <xdr:colOff>1736554</xdr:colOff>
      <xdr:row>6</xdr:row>
      <xdr:rowOff>89648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93A44BA-9EA9-41AF-B3EB-AACD64D16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000" y="71238"/>
          <a:ext cx="1451604" cy="1218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44464-8970-4100-99B1-436D5C9BB42A}">
  <sheetPr>
    <pageSetUpPr fitToPage="1"/>
  </sheetPr>
  <dimension ref="A1:K51"/>
  <sheetViews>
    <sheetView view="pageBreakPreview" zoomScale="85" zoomScaleNormal="85" zoomScaleSheetLayoutView="85" workbookViewId="0">
      <pane xSplit="1" ySplit="8" topLeftCell="B39" activePane="bottomRight" state="frozen"/>
      <selection activeCell="H49" sqref="H49"/>
      <selection pane="topRight" activeCell="H49" sqref="H49"/>
      <selection pane="bottomLeft" activeCell="H49" sqref="H49"/>
      <selection pane="bottomRight" activeCell="H18" sqref="H18"/>
    </sheetView>
  </sheetViews>
  <sheetFormatPr defaultRowHeight="15" x14ac:dyDescent="0.25"/>
  <cols>
    <col min="1" max="1" width="6" customWidth="1"/>
    <col min="2" max="2" width="30.7109375" style="1" customWidth="1"/>
    <col min="3" max="3" width="8.5703125" bestFit="1" customWidth="1"/>
    <col min="4" max="4" width="97.140625" customWidth="1"/>
    <col min="5" max="5" width="12" style="1" bestFit="1" customWidth="1"/>
    <col min="6" max="6" width="17.140625" style="1" bestFit="1" customWidth="1"/>
    <col min="7" max="7" width="33.28515625" style="1" customWidth="1"/>
    <col min="8" max="8" width="61.85546875" bestFit="1" customWidth="1"/>
    <col min="9" max="9" width="17.7109375" bestFit="1" customWidth="1"/>
  </cols>
  <sheetData>
    <row r="1" spans="1:9" s="3" customFormat="1" ht="18" customHeight="1" thickBot="1" x14ac:dyDescent="0.3">
      <c r="A1" s="28"/>
      <c r="B1" s="330"/>
      <c r="C1" s="332" t="s">
        <v>549</v>
      </c>
      <c r="D1" s="333"/>
      <c r="E1" s="333"/>
      <c r="F1" s="334"/>
      <c r="G1" s="26" t="s">
        <v>110</v>
      </c>
      <c r="H1" s="27"/>
    </row>
    <row r="2" spans="1:9" s="3" customFormat="1" ht="18" customHeight="1" thickBot="1" x14ac:dyDescent="0.3">
      <c r="A2" s="28"/>
      <c r="B2" s="331"/>
      <c r="C2" s="335"/>
      <c r="D2" s="336"/>
      <c r="E2" s="336"/>
      <c r="F2" s="337"/>
      <c r="G2" s="26"/>
      <c r="H2" s="27"/>
    </row>
    <row r="3" spans="1:9" s="3" customFormat="1" ht="18" customHeight="1" thickBot="1" x14ac:dyDescent="0.3">
      <c r="A3" s="28"/>
      <c r="B3" s="331"/>
      <c r="C3" s="335"/>
      <c r="D3" s="336"/>
      <c r="E3" s="336"/>
      <c r="F3" s="337"/>
      <c r="G3" s="26"/>
      <c r="H3" s="252"/>
    </row>
    <row r="4" spans="1:9" s="3" customFormat="1" ht="18" customHeight="1" thickBot="1" x14ac:dyDescent="0.3">
      <c r="A4" s="28"/>
      <c r="B4" s="331"/>
      <c r="C4" s="335"/>
      <c r="D4" s="336"/>
      <c r="E4" s="336"/>
      <c r="F4" s="337"/>
      <c r="G4" s="26"/>
      <c r="H4" s="252"/>
    </row>
    <row r="5" spans="1:9" s="3" customFormat="1" ht="18" customHeight="1" thickBot="1" x14ac:dyDescent="0.3">
      <c r="A5" s="28"/>
      <c r="B5" s="331"/>
      <c r="C5" s="335"/>
      <c r="D5" s="336"/>
      <c r="E5" s="336"/>
      <c r="F5" s="337"/>
      <c r="G5" s="26"/>
      <c r="H5" s="27"/>
    </row>
    <row r="6" spans="1:9" s="3" customFormat="1" x14ac:dyDescent="0.25">
      <c r="A6" s="28"/>
      <c r="B6" s="318" t="s">
        <v>106</v>
      </c>
      <c r="C6" s="321" t="s">
        <v>105</v>
      </c>
      <c r="D6" s="322"/>
      <c r="E6" s="318" t="s">
        <v>102</v>
      </c>
      <c r="F6" s="318" t="s">
        <v>101</v>
      </c>
      <c r="G6" s="318" t="s">
        <v>231</v>
      </c>
      <c r="H6" s="318" t="s">
        <v>100</v>
      </c>
    </row>
    <row r="7" spans="1:9" s="3" customFormat="1" x14ac:dyDescent="0.25">
      <c r="A7" s="28"/>
      <c r="B7" s="319"/>
      <c r="C7" s="323"/>
      <c r="D7" s="324"/>
      <c r="E7" s="319"/>
      <c r="F7" s="319"/>
      <c r="G7" s="319"/>
      <c r="H7" s="319"/>
    </row>
    <row r="8" spans="1:9" s="3" customFormat="1" ht="15.75" thickBot="1" x14ac:dyDescent="0.3">
      <c r="A8" s="28"/>
      <c r="B8" s="320"/>
      <c r="C8" s="325"/>
      <c r="D8" s="326"/>
      <c r="E8" s="320"/>
      <c r="F8" s="320"/>
      <c r="G8" s="320"/>
      <c r="H8" s="320"/>
    </row>
    <row r="9" spans="1:9" s="3" customFormat="1" ht="27.95" customHeight="1" thickBot="1" x14ac:dyDescent="0.3">
      <c r="A9" s="28"/>
      <c r="B9" s="315"/>
      <c r="C9" s="316"/>
      <c r="D9" s="316"/>
      <c r="E9" s="316"/>
      <c r="F9" s="316"/>
      <c r="G9" s="316"/>
      <c r="H9" s="317"/>
    </row>
    <row r="10" spans="1:9" s="3" customFormat="1" ht="27.95" customHeight="1" thickBot="1" x14ac:dyDescent="0.3">
      <c r="A10" s="28"/>
      <c r="B10" s="7" t="s">
        <v>99</v>
      </c>
      <c r="C10" s="300" t="s">
        <v>97</v>
      </c>
      <c r="D10" s="287"/>
      <c r="E10" s="287"/>
      <c r="F10" s="287"/>
      <c r="G10" s="287"/>
      <c r="H10" s="288"/>
    </row>
    <row r="11" spans="1:9" s="3" customFormat="1" ht="15.75" thickBot="1" x14ac:dyDescent="0.3">
      <c r="A11" s="28"/>
      <c r="B11" s="12" t="s">
        <v>98</v>
      </c>
      <c r="C11" s="305" t="s">
        <v>538</v>
      </c>
      <c r="D11" s="290"/>
      <c r="E11" s="10" t="s">
        <v>74</v>
      </c>
      <c r="F11" s="244">
        <v>12</v>
      </c>
      <c r="G11" s="13"/>
      <c r="H11" s="243">
        <f>TRUNC(F11*G11,2)</f>
        <v>0</v>
      </c>
      <c r="I11" s="95"/>
    </row>
    <row r="12" spans="1:9" s="3" customFormat="1" ht="27.95" customHeight="1" thickBot="1" x14ac:dyDescent="0.3">
      <c r="A12" s="28"/>
      <c r="B12" s="315"/>
      <c r="C12" s="316"/>
      <c r="D12" s="316"/>
      <c r="E12" s="316"/>
      <c r="F12" s="317"/>
      <c r="G12" s="138" t="s">
        <v>96</v>
      </c>
      <c r="H12" s="139">
        <f>H11</f>
        <v>0</v>
      </c>
    </row>
    <row r="13" spans="1:9" s="3" customFormat="1" ht="27.95" customHeight="1" thickBot="1" x14ac:dyDescent="0.3">
      <c r="A13" s="28"/>
      <c r="B13" s="238" t="s">
        <v>404</v>
      </c>
      <c r="C13" s="308" t="str">
        <f>'2.0-ORÇ. ANALÍTICO E COMP. PRÓP'!C13:J13</f>
        <v>ADMINISTRAÇÃO LOCAL</v>
      </c>
      <c r="D13" s="308"/>
      <c r="E13" s="308"/>
      <c r="F13" s="308"/>
      <c r="G13" s="308"/>
      <c r="H13" s="309"/>
    </row>
    <row r="14" spans="1:9" s="28" customFormat="1" ht="27.95" customHeight="1" thickBot="1" x14ac:dyDescent="0.3">
      <c r="B14" s="239" t="s">
        <v>93</v>
      </c>
      <c r="C14" s="306" t="s">
        <v>539</v>
      </c>
      <c r="D14" s="307"/>
      <c r="E14" s="201" t="s">
        <v>112</v>
      </c>
      <c r="F14" s="240">
        <v>720</v>
      </c>
      <c r="G14" s="241"/>
      <c r="H14" s="242">
        <f>G14</f>
        <v>0</v>
      </c>
    </row>
    <row r="15" spans="1:9" s="3" customFormat="1" ht="27.95" customHeight="1" thickBot="1" x14ac:dyDescent="0.3">
      <c r="A15" s="28"/>
      <c r="B15" s="301"/>
      <c r="C15" s="302"/>
      <c r="D15" s="302"/>
      <c r="E15" s="302"/>
      <c r="F15" s="303"/>
      <c r="G15" s="138" t="s">
        <v>85</v>
      </c>
      <c r="H15" s="237">
        <f>H14</f>
        <v>0</v>
      </c>
    </row>
    <row r="16" spans="1:9" s="3" customFormat="1" ht="24" customHeight="1" thickBot="1" x14ac:dyDescent="0.3">
      <c r="A16" s="28"/>
      <c r="B16" s="23" t="s">
        <v>84</v>
      </c>
      <c r="C16" s="314" t="s">
        <v>370</v>
      </c>
      <c r="D16" s="293"/>
      <c r="E16" s="293"/>
      <c r="F16" s="293"/>
      <c r="G16" s="293"/>
      <c r="H16" s="295"/>
    </row>
    <row r="17" spans="1:9" s="3" customFormat="1" ht="27.95" customHeight="1" x14ac:dyDescent="0.25">
      <c r="A17" s="28"/>
      <c r="B17" s="16" t="s">
        <v>82</v>
      </c>
      <c r="C17" s="298" t="s">
        <v>358</v>
      </c>
      <c r="D17" s="304"/>
      <c r="E17" s="304"/>
      <c r="F17" s="304"/>
      <c r="G17" s="304"/>
      <c r="H17" s="299"/>
      <c r="I17" s="95"/>
    </row>
    <row r="18" spans="1:9" s="3" customFormat="1" ht="27.95" customHeight="1" x14ac:dyDescent="0.25">
      <c r="A18" s="28"/>
      <c r="B18" s="16" t="s">
        <v>541</v>
      </c>
      <c r="C18" s="277" t="s">
        <v>371</v>
      </c>
      <c r="D18" s="279"/>
      <c r="E18" s="93" t="s">
        <v>55</v>
      </c>
      <c r="F18" s="103">
        <v>572</v>
      </c>
      <c r="G18" s="104"/>
      <c r="H18" s="99">
        <f t="shared" ref="H18:H28" si="0">TRUNC(F18*G18,2)</f>
        <v>0</v>
      </c>
    </row>
    <row r="19" spans="1:9" s="3" customFormat="1" ht="27.95" customHeight="1" x14ac:dyDescent="0.25">
      <c r="A19" s="28"/>
      <c r="B19" s="16" t="s">
        <v>542</v>
      </c>
      <c r="C19" s="277" t="s">
        <v>372</v>
      </c>
      <c r="D19" s="279"/>
      <c r="E19" s="93" t="s">
        <v>55</v>
      </c>
      <c r="F19" s="103">
        <v>77</v>
      </c>
      <c r="G19" s="104"/>
      <c r="H19" s="99">
        <f t="shared" si="0"/>
        <v>0</v>
      </c>
    </row>
    <row r="20" spans="1:9" s="3" customFormat="1" ht="27.95" customHeight="1" x14ac:dyDescent="0.25">
      <c r="A20" s="28"/>
      <c r="B20" s="16" t="s">
        <v>80</v>
      </c>
      <c r="C20" s="277" t="s">
        <v>359</v>
      </c>
      <c r="D20" s="278"/>
      <c r="E20" s="278"/>
      <c r="F20" s="278"/>
      <c r="G20" s="278"/>
      <c r="H20" s="279"/>
    </row>
    <row r="21" spans="1:9" s="3" customFormat="1" ht="27.95" customHeight="1" x14ac:dyDescent="0.25">
      <c r="A21" s="28"/>
      <c r="B21" s="4" t="s">
        <v>543</v>
      </c>
      <c r="C21" s="277" t="s">
        <v>373</v>
      </c>
      <c r="D21" s="279"/>
      <c r="E21" s="93" t="s">
        <v>55</v>
      </c>
      <c r="F21" s="103">
        <v>64</v>
      </c>
      <c r="G21" s="104"/>
      <c r="H21" s="99">
        <f t="shared" si="0"/>
        <v>0</v>
      </c>
    </row>
    <row r="22" spans="1:9" s="3" customFormat="1" ht="27.95" customHeight="1" x14ac:dyDescent="0.25">
      <c r="A22" s="28"/>
      <c r="B22" s="4" t="s">
        <v>544</v>
      </c>
      <c r="C22" s="277" t="s">
        <v>374</v>
      </c>
      <c r="D22" s="279"/>
      <c r="E22" s="93" t="s">
        <v>55</v>
      </c>
      <c r="F22" s="103">
        <v>8</v>
      </c>
      <c r="G22" s="104"/>
      <c r="H22" s="99">
        <f t="shared" si="0"/>
        <v>0</v>
      </c>
    </row>
    <row r="23" spans="1:9" s="3" customFormat="1" ht="27.95" customHeight="1" x14ac:dyDescent="0.25">
      <c r="A23" s="28"/>
      <c r="B23" s="4" t="s">
        <v>406</v>
      </c>
      <c r="C23" s="277" t="s">
        <v>360</v>
      </c>
      <c r="D23" s="278"/>
      <c r="E23" s="278"/>
      <c r="F23" s="278"/>
      <c r="G23" s="278"/>
      <c r="H23" s="279"/>
    </row>
    <row r="24" spans="1:9" s="3" customFormat="1" ht="27.95" customHeight="1" x14ac:dyDescent="0.25">
      <c r="A24" s="28"/>
      <c r="B24" s="4" t="s">
        <v>545</v>
      </c>
      <c r="C24" s="277" t="s">
        <v>375</v>
      </c>
      <c r="D24" s="279"/>
      <c r="E24" s="4" t="s">
        <v>55</v>
      </c>
      <c r="F24" s="127">
        <v>57</v>
      </c>
      <c r="G24" s="6"/>
      <c r="H24" s="99">
        <f t="shared" si="0"/>
        <v>0</v>
      </c>
    </row>
    <row r="25" spans="1:9" s="3" customFormat="1" ht="27.95" customHeight="1" x14ac:dyDescent="0.25">
      <c r="A25" s="28"/>
      <c r="B25" s="4" t="s">
        <v>546</v>
      </c>
      <c r="C25" s="277" t="s">
        <v>376</v>
      </c>
      <c r="D25" s="279"/>
      <c r="E25" s="4" t="s">
        <v>55</v>
      </c>
      <c r="F25" s="127">
        <v>8</v>
      </c>
      <c r="G25" s="6"/>
      <c r="H25" s="99">
        <f t="shared" si="0"/>
        <v>0</v>
      </c>
    </row>
    <row r="26" spans="1:9" s="3" customFormat="1" ht="27.95" customHeight="1" x14ac:dyDescent="0.25">
      <c r="A26" s="28"/>
      <c r="B26" s="4" t="s">
        <v>407</v>
      </c>
      <c r="C26" s="277" t="s">
        <v>361</v>
      </c>
      <c r="D26" s="278"/>
      <c r="E26" s="278"/>
      <c r="F26" s="278"/>
      <c r="G26" s="278"/>
      <c r="H26" s="279"/>
    </row>
    <row r="27" spans="1:9" s="3" customFormat="1" ht="27.95" customHeight="1" x14ac:dyDescent="0.25">
      <c r="A27" s="28"/>
      <c r="B27" s="4" t="s">
        <v>547</v>
      </c>
      <c r="C27" s="277" t="s">
        <v>377</v>
      </c>
      <c r="D27" s="279"/>
      <c r="E27" s="4" t="s">
        <v>55</v>
      </c>
      <c r="F27" s="127">
        <v>47</v>
      </c>
      <c r="G27" s="6"/>
      <c r="H27" s="99">
        <f t="shared" si="0"/>
        <v>0</v>
      </c>
    </row>
    <row r="28" spans="1:9" s="3" customFormat="1" ht="27.95" customHeight="1" x14ac:dyDescent="0.25">
      <c r="A28" s="28"/>
      <c r="B28" s="4" t="s">
        <v>548</v>
      </c>
      <c r="C28" s="277" t="s">
        <v>378</v>
      </c>
      <c r="D28" s="279"/>
      <c r="E28" s="4" t="s">
        <v>55</v>
      </c>
      <c r="F28" s="127">
        <v>7</v>
      </c>
      <c r="G28" s="6"/>
      <c r="H28" s="99">
        <f t="shared" si="0"/>
        <v>0</v>
      </c>
    </row>
    <row r="29" spans="1:9" s="3" customFormat="1" ht="27.95" customHeight="1" thickBot="1" x14ac:dyDescent="0.3">
      <c r="A29" s="28"/>
      <c r="B29" s="327"/>
      <c r="C29" s="328"/>
      <c r="D29" s="328"/>
      <c r="E29" s="328"/>
      <c r="F29" s="329"/>
      <c r="G29" s="140" t="s">
        <v>85</v>
      </c>
      <c r="H29" s="141">
        <f>SUM(H17:H28)</f>
        <v>0</v>
      </c>
      <c r="I29" s="95"/>
    </row>
    <row r="30" spans="1:9" s="3" customFormat="1" ht="15.75" thickBot="1" x14ac:dyDescent="0.3">
      <c r="A30" s="28"/>
      <c r="B30" s="134" t="s">
        <v>77</v>
      </c>
      <c r="C30" s="294" t="s">
        <v>379</v>
      </c>
      <c r="D30" s="293"/>
      <c r="E30" s="293"/>
      <c r="F30" s="293"/>
      <c r="G30" s="293"/>
      <c r="H30" s="295"/>
    </row>
    <row r="31" spans="1:9" s="3" customFormat="1" ht="27.95" customHeight="1" x14ac:dyDescent="0.25">
      <c r="A31" s="28"/>
      <c r="B31" s="5" t="s">
        <v>75</v>
      </c>
      <c r="C31" s="298" t="s">
        <v>362</v>
      </c>
      <c r="D31" s="299"/>
      <c r="E31" s="15" t="s">
        <v>55</v>
      </c>
      <c r="F31" s="101">
        <v>216</v>
      </c>
      <c r="G31" s="14"/>
      <c r="H31" s="22">
        <f>TRUNC(F31*G31,2)</f>
        <v>0</v>
      </c>
      <c r="I31" s="117"/>
    </row>
    <row r="32" spans="1:9" s="3" customFormat="1" ht="27.95" customHeight="1" thickBot="1" x14ac:dyDescent="0.3">
      <c r="A32" s="28"/>
      <c r="B32" s="5" t="s">
        <v>145</v>
      </c>
      <c r="C32" s="310" t="s">
        <v>364</v>
      </c>
      <c r="D32" s="311"/>
      <c r="E32" s="10" t="s">
        <v>55</v>
      </c>
      <c r="F32" s="101">
        <v>144</v>
      </c>
      <c r="G32" s="13"/>
      <c r="H32" s="22">
        <f>TRUNC(F32*G32,2)</f>
        <v>0</v>
      </c>
      <c r="I32" s="117"/>
    </row>
    <row r="33" spans="1:11" s="3" customFormat="1" ht="27.95" customHeight="1" thickBot="1" x14ac:dyDescent="0.3">
      <c r="A33" s="28"/>
      <c r="B33" s="315"/>
      <c r="C33" s="316"/>
      <c r="D33" s="316"/>
      <c r="E33" s="316"/>
      <c r="F33" s="317"/>
      <c r="G33" s="138" t="s">
        <v>78</v>
      </c>
      <c r="H33" s="139">
        <f>SUM(H31:H32)</f>
        <v>0</v>
      </c>
      <c r="I33" s="95"/>
    </row>
    <row r="34" spans="1:11" s="3" customFormat="1" ht="27.75" customHeight="1" thickBot="1" x14ac:dyDescent="0.3">
      <c r="A34" s="28"/>
      <c r="B34" s="134" t="s">
        <v>72</v>
      </c>
      <c r="C34" s="314" t="s">
        <v>540</v>
      </c>
      <c r="D34" s="293"/>
      <c r="E34" s="293"/>
      <c r="F34" s="293"/>
      <c r="G34" s="293"/>
      <c r="H34" s="295"/>
    </row>
    <row r="35" spans="1:11" s="3" customFormat="1" ht="27.95" customHeight="1" thickBot="1" x14ac:dyDescent="0.3">
      <c r="A35" s="28"/>
      <c r="B35" s="133" t="s">
        <v>70</v>
      </c>
      <c r="C35" s="312" t="s">
        <v>384</v>
      </c>
      <c r="D35" s="313"/>
      <c r="E35" s="93" t="s">
        <v>380</v>
      </c>
      <c r="F35" s="128">
        <v>13.5</v>
      </c>
      <c r="G35" s="129"/>
      <c r="H35" s="130">
        <f>TRUNC(F35*G35,2)</f>
        <v>0</v>
      </c>
    </row>
    <row r="36" spans="1:11" s="3" customFormat="1" ht="27.95" customHeight="1" thickBot="1" x14ac:dyDescent="0.3">
      <c r="A36" s="28"/>
      <c r="B36" s="5" t="s">
        <v>68</v>
      </c>
      <c r="C36" s="296" t="s">
        <v>387</v>
      </c>
      <c r="D36" s="297"/>
      <c r="E36" s="93" t="s">
        <v>380</v>
      </c>
      <c r="F36" s="103">
        <v>31.5</v>
      </c>
      <c r="G36" s="104"/>
      <c r="H36" s="22">
        <f t="shared" ref="H36" si="1">TRUNC(F36*G36,2)</f>
        <v>0</v>
      </c>
    </row>
    <row r="37" spans="1:11" s="3" customFormat="1" ht="27.95" customHeight="1" thickBot="1" x14ac:dyDescent="0.3">
      <c r="A37" s="28"/>
      <c r="B37" s="315"/>
      <c r="C37" s="316"/>
      <c r="D37" s="316"/>
      <c r="E37" s="316"/>
      <c r="F37" s="317"/>
      <c r="G37" s="138" t="s">
        <v>73</v>
      </c>
      <c r="H37" s="139">
        <f>SUM(H35:H36)</f>
        <v>0</v>
      </c>
    </row>
    <row r="38" spans="1:11" s="3" customFormat="1" ht="27.95" customHeight="1" thickBot="1" x14ac:dyDescent="0.3">
      <c r="A38" s="28"/>
      <c r="B38" s="134" t="s">
        <v>245</v>
      </c>
      <c r="C38" s="286" t="s">
        <v>239</v>
      </c>
      <c r="D38" s="287"/>
      <c r="E38" s="287"/>
      <c r="F38" s="287"/>
      <c r="G38" s="287"/>
      <c r="H38" s="288"/>
    </row>
    <row r="39" spans="1:11" s="3" customFormat="1" ht="27.95" customHeight="1" thickBot="1" x14ac:dyDescent="0.3">
      <c r="A39" s="28"/>
      <c r="B39" s="133" t="s">
        <v>149</v>
      </c>
      <c r="C39" s="289" t="s">
        <v>239</v>
      </c>
      <c r="D39" s="290"/>
      <c r="E39" s="131" t="s">
        <v>380</v>
      </c>
      <c r="F39" s="132">
        <f>12*3.75</f>
        <v>45</v>
      </c>
      <c r="G39" s="145"/>
      <c r="H39" s="146">
        <f>F39*G39</f>
        <v>0</v>
      </c>
    </row>
    <row r="40" spans="1:11" s="3" customFormat="1" ht="27.95" customHeight="1" thickBot="1" x14ac:dyDescent="0.3">
      <c r="A40" s="28"/>
      <c r="B40" s="123"/>
      <c r="C40" s="125"/>
      <c r="D40" s="125"/>
      <c r="E40" s="21"/>
      <c r="F40" s="125"/>
      <c r="G40" s="140" t="s">
        <v>156</v>
      </c>
      <c r="H40" s="141">
        <f>SUM(H38:H39)</f>
        <v>0</v>
      </c>
    </row>
    <row r="41" spans="1:11" s="3" customFormat="1" ht="27.95" customHeight="1" thickBot="1" x14ac:dyDescent="0.3">
      <c r="A41" s="28"/>
      <c r="B41" s="134" t="s">
        <v>336</v>
      </c>
      <c r="C41" s="286" t="s">
        <v>317</v>
      </c>
      <c r="D41" s="287"/>
      <c r="E41" s="287"/>
      <c r="F41" s="287"/>
      <c r="G41" s="287"/>
      <c r="H41" s="288"/>
    </row>
    <row r="42" spans="1:11" s="3" customFormat="1" ht="27.95" customHeight="1" thickBot="1" x14ac:dyDescent="0.3">
      <c r="A42" s="28"/>
      <c r="B42" s="151" t="s">
        <v>337</v>
      </c>
      <c r="C42" s="289" t="s">
        <v>333</v>
      </c>
      <c r="D42" s="290"/>
      <c r="E42" s="131" t="s">
        <v>381</v>
      </c>
      <c r="F42" s="132">
        <v>1200</v>
      </c>
      <c r="G42" s="145"/>
      <c r="H42" s="146">
        <f>F42*G42</f>
        <v>0</v>
      </c>
    </row>
    <row r="43" spans="1:11" s="3" customFormat="1" ht="27.95" customHeight="1" thickBot="1" x14ac:dyDescent="0.3">
      <c r="A43" s="28"/>
      <c r="B43" s="97"/>
      <c r="C43" s="97"/>
      <c r="D43" s="97"/>
      <c r="E43" s="21"/>
      <c r="F43" s="97"/>
      <c r="G43" s="142" t="s">
        <v>274</v>
      </c>
      <c r="H43" s="143">
        <f>SUM(H41:H42)</f>
        <v>0</v>
      </c>
    </row>
    <row r="44" spans="1:11" s="3" customFormat="1" ht="27.95" customHeight="1" thickBot="1" x14ac:dyDescent="0.3">
      <c r="A44" s="28"/>
      <c r="B44" s="262" t="s">
        <v>394</v>
      </c>
      <c r="C44" s="291" t="s">
        <v>357</v>
      </c>
      <c r="D44" s="292"/>
      <c r="E44" s="292"/>
      <c r="F44" s="292"/>
      <c r="G44" s="293"/>
      <c r="H44" s="293"/>
      <c r="I44" s="144"/>
    </row>
    <row r="45" spans="1:11" s="28" customFormat="1" ht="27.95" customHeight="1" thickBot="1" x14ac:dyDescent="0.3">
      <c r="B45" s="263" t="s">
        <v>396</v>
      </c>
      <c r="C45" s="280" t="s">
        <v>357</v>
      </c>
      <c r="D45" s="281"/>
      <c r="E45" s="282"/>
      <c r="F45" s="264">
        <v>840</v>
      </c>
      <c r="G45" s="247"/>
      <c r="H45" s="248"/>
      <c r="I45" s="249"/>
    </row>
    <row r="46" spans="1:11" s="3" customFormat="1" ht="27.95" customHeight="1" thickBot="1" x14ac:dyDescent="0.3">
      <c r="A46" s="28"/>
      <c r="B46" s="283"/>
      <c r="C46" s="284"/>
      <c r="D46" s="284"/>
      <c r="E46" s="284"/>
      <c r="F46" s="285"/>
      <c r="G46" s="138" t="s">
        <v>338</v>
      </c>
      <c r="H46" s="147"/>
    </row>
    <row r="47" spans="1:11" s="3" customFormat="1" ht="27.95" customHeight="1" thickBot="1" x14ac:dyDescent="0.3">
      <c r="B47" s="149" t="s">
        <v>439</v>
      </c>
      <c r="C47" s="291" t="s">
        <v>386</v>
      </c>
      <c r="D47" s="292"/>
      <c r="E47" s="292"/>
      <c r="F47" s="292"/>
      <c r="G47" s="292"/>
      <c r="H47" s="292"/>
      <c r="I47" s="144"/>
      <c r="J47" s="144"/>
      <c r="K47" s="148"/>
    </row>
    <row r="48" spans="1:11" s="28" customFormat="1" ht="27.95" customHeight="1" thickBot="1" x14ac:dyDescent="0.3">
      <c r="B48" s="259" t="s">
        <v>440</v>
      </c>
      <c r="C48" s="275" t="s">
        <v>386</v>
      </c>
      <c r="D48" s="276"/>
      <c r="E48" s="260" t="s">
        <v>55</v>
      </c>
      <c r="F48" s="261">
        <v>360</v>
      </c>
      <c r="G48" s="269"/>
      <c r="H48" s="250"/>
      <c r="I48" s="249"/>
      <c r="J48" s="249"/>
      <c r="K48" s="251"/>
    </row>
    <row r="49" spans="1:8" s="108" customFormat="1" ht="27.95" customHeight="1" thickBot="1" x14ac:dyDescent="0.3">
      <c r="A49" s="3"/>
      <c r="B49" s="273"/>
      <c r="C49" s="273"/>
      <c r="D49" s="273"/>
      <c r="E49" s="273"/>
      <c r="F49" s="273"/>
      <c r="G49" s="138" t="s">
        <v>388</v>
      </c>
      <c r="H49" s="126"/>
    </row>
    <row r="50" spans="1:8" s="3" customFormat="1" ht="27.95" customHeight="1" x14ac:dyDescent="0.25">
      <c r="A50" s="28"/>
      <c r="B50" s="274"/>
      <c r="C50" s="274"/>
      <c r="D50" s="274"/>
      <c r="E50" s="274"/>
      <c r="F50" s="274"/>
      <c r="G50" s="245" t="s">
        <v>395</v>
      </c>
      <c r="H50" s="246">
        <f>SUM(H12,H29,H33,H37,H40,H43,H46,H49+H15)</f>
        <v>0</v>
      </c>
    </row>
    <row r="51" spans="1:8" x14ac:dyDescent="0.25">
      <c r="A51" s="29"/>
    </row>
  </sheetData>
  <mergeCells count="47">
    <mergeCell ref="B1:B5"/>
    <mergeCell ref="C1:F5"/>
    <mergeCell ref="E6:E8"/>
    <mergeCell ref="F6:F8"/>
    <mergeCell ref="G6:G8"/>
    <mergeCell ref="B37:F37"/>
    <mergeCell ref="B33:F33"/>
    <mergeCell ref="H6:H8"/>
    <mergeCell ref="B6:B8"/>
    <mergeCell ref="C6:D8"/>
    <mergeCell ref="B29:F29"/>
    <mergeCell ref="B9:H9"/>
    <mergeCell ref="B12:F12"/>
    <mergeCell ref="C16:H16"/>
    <mergeCell ref="C20:H20"/>
    <mergeCell ref="C30:H30"/>
    <mergeCell ref="C36:D36"/>
    <mergeCell ref="C31:D31"/>
    <mergeCell ref="C10:H10"/>
    <mergeCell ref="B15:F15"/>
    <mergeCell ref="C17:H17"/>
    <mergeCell ref="C18:D18"/>
    <mergeCell ref="C19:D19"/>
    <mergeCell ref="C21:D21"/>
    <mergeCell ref="C22:D22"/>
    <mergeCell ref="C11:D11"/>
    <mergeCell ref="C14:D14"/>
    <mergeCell ref="C13:H13"/>
    <mergeCell ref="C32:D32"/>
    <mergeCell ref="C35:D35"/>
    <mergeCell ref="C34:H34"/>
    <mergeCell ref="B49:F50"/>
    <mergeCell ref="C48:D48"/>
    <mergeCell ref="C23:H23"/>
    <mergeCell ref="C26:H26"/>
    <mergeCell ref="C45:E45"/>
    <mergeCell ref="B46:F46"/>
    <mergeCell ref="C41:H41"/>
    <mergeCell ref="C42:D42"/>
    <mergeCell ref="C44:H44"/>
    <mergeCell ref="C47:H47"/>
    <mergeCell ref="C38:H38"/>
    <mergeCell ref="C39:D39"/>
    <mergeCell ref="C24:D24"/>
    <mergeCell ref="C25:D25"/>
    <mergeCell ref="C27:D27"/>
    <mergeCell ref="C28:D28"/>
  </mergeCells>
  <phoneticPr fontId="6" type="noConversion"/>
  <pageMargins left="0.511811024" right="0.511811024" top="0.78740157499999996" bottom="0.78740157499999996" header="0.31496062000000002" footer="0.31496062000000002"/>
  <pageSetup paperSize="9" scale="5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AC67-FEBD-4FD0-8973-DB190DB683F9}">
  <sheetPr>
    <pageSetUpPr fitToPage="1"/>
  </sheetPr>
  <dimension ref="A1:M245"/>
  <sheetViews>
    <sheetView zoomScale="90" zoomScaleNormal="90" zoomScaleSheetLayoutView="100" workbookViewId="0">
      <pane xSplit="1" ySplit="7" topLeftCell="B8" activePane="bottomRight" state="frozen"/>
      <selection activeCell="H49" sqref="H49"/>
      <selection pane="topRight" activeCell="H49" sqref="H49"/>
      <selection pane="bottomLeft" activeCell="H49" sqref="H49"/>
      <selection pane="bottomRight" activeCell="I2" sqref="I2:J4"/>
    </sheetView>
  </sheetViews>
  <sheetFormatPr defaultRowHeight="15" x14ac:dyDescent="0.25"/>
  <cols>
    <col min="2" max="2" width="8.5703125" style="154" customWidth="1"/>
    <col min="3" max="3" width="65.7109375" style="155" bestFit="1" customWidth="1"/>
    <col min="4" max="4" width="29.5703125" style="154" bestFit="1" customWidth="1"/>
    <col min="5" max="5" width="17.85546875" style="154" bestFit="1" customWidth="1"/>
    <col min="6" max="6" width="12" style="154" bestFit="1" customWidth="1"/>
    <col min="7" max="7" width="17.140625" style="156" bestFit="1" customWidth="1"/>
    <col min="8" max="8" width="37.140625" style="157" customWidth="1"/>
    <col min="9" max="9" width="23.85546875" style="157" customWidth="1"/>
    <col min="10" max="10" width="23.5703125" style="154" bestFit="1" customWidth="1"/>
    <col min="11" max="11" width="33.140625" style="1" bestFit="1" customWidth="1"/>
    <col min="12" max="12" width="19.5703125" bestFit="1" customWidth="1"/>
  </cols>
  <sheetData>
    <row r="1" spans="2:11" ht="15.75" thickBot="1" x14ac:dyDescent="0.3"/>
    <row r="2" spans="2:11" s="3" customFormat="1" ht="15.75" thickBot="1" x14ac:dyDescent="0.3">
      <c r="B2" s="359"/>
      <c r="C2" s="362" t="s">
        <v>549</v>
      </c>
      <c r="D2" s="363"/>
      <c r="E2" s="363"/>
      <c r="F2" s="363"/>
      <c r="G2" s="355" t="s">
        <v>322</v>
      </c>
      <c r="H2" s="356"/>
      <c r="I2" s="338"/>
      <c r="J2" s="339"/>
      <c r="K2" s="21"/>
    </row>
    <row r="3" spans="2:11" s="3" customFormat="1" ht="15.75" thickBot="1" x14ac:dyDescent="0.3">
      <c r="B3" s="360"/>
      <c r="C3" s="364"/>
      <c r="D3" s="365"/>
      <c r="E3" s="365"/>
      <c r="F3" s="366"/>
      <c r="G3" s="357" t="s">
        <v>233</v>
      </c>
      <c r="H3" s="358"/>
      <c r="I3" s="378"/>
      <c r="J3" s="379"/>
      <c r="K3" s="21"/>
    </row>
    <row r="4" spans="2:11" s="3" customFormat="1" ht="45.75" customHeight="1" thickBot="1" x14ac:dyDescent="0.3">
      <c r="B4" s="361"/>
      <c r="C4" s="367"/>
      <c r="D4" s="368"/>
      <c r="E4" s="368"/>
      <c r="F4" s="369"/>
      <c r="G4" s="357" t="s">
        <v>234</v>
      </c>
      <c r="H4" s="358"/>
      <c r="I4" s="380"/>
      <c r="J4" s="381"/>
      <c r="K4" s="21"/>
    </row>
    <row r="5" spans="2:11" s="3" customFormat="1" x14ac:dyDescent="0.25">
      <c r="B5" s="346" t="s">
        <v>106</v>
      </c>
      <c r="C5" s="349" t="s">
        <v>127</v>
      </c>
      <c r="D5" s="352" t="s">
        <v>104</v>
      </c>
      <c r="E5" s="346" t="s">
        <v>103</v>
      </c>
      <c r="F5" s="371" t="s">
        <v>102</v>
      </c>
      <c r="G5" s="346" t="s">
        <v>101</v>
      </c>
      <c r="H5" s="382" t="s">
        <v>232</v>
      </c>
      <c r="I5" s="382" t="s">
        <v>231</v>
      </c>
      <c r="J5" s="347" t="s">
        <v>100</v>
      </c>
      <c r="K5" s="21"/>
    </row>
    <row r="6" spans="2:11" s="3" customFormat="1" x14ac:dyDescent="0.25">
      <c r="B6" s="347"/>
      <c r="C6" s="350"/>
      <c r="D6" s="353"/>
      <c r="E6" s="347"/>
      <c r="F6" s="372"/>
      <c r="G6" s="347"/>
      <c r="H6" s="382"/>
      <c r="I6" s="382"/>
      <c r="J6" s="347"/>
      <c r="K6" s="21"/>
    </row>
    <row r="7" spans="2:11" s="3" customFormat="1" ht="66" customHeight="1" thickBot="1" x14ac:dyDescent="0.3">
      <c r="B7" s="348"/>
      <c r="C7" s="351"/>
      <c r="D7" s="354"/>
      <c r="E7" s="348"/>
      <c r="F7" s="373"/>
      <c r="G7" s="348"/>
      <c r="H7" s="383"/>
      <c r="I7" s="383"/>
      <c r="J7" s="348"/>
      <c r="K7" s="21"/>
    </row>
    <row r="8" spans="2:11" s="3" customFormat="1" ht="15.75" thickBot="1" x14ac:dyDescent="0.3">
      <c r="B8" s="343"/>
      <c r="C8" s="344"/>
      <c r="D8" s="344"/>
      <c r="E8" s="344"/>
      <c r="F8" s="344"/>
      <c r="G8" s="344"/>
      <c r="H8" s="344"/>
      <c r="I8" s="344"/>
      <c r="J8" s="345"/>
      <c r="K8" s="21"/>
    </row>
    <row r="9" spans="2:11" s="3" customFormat="1" ht="15.75" thickBot="1" x14ac:dyDescent="0.3">
      <c r="B9" s="158" t="s">
        <v>99</v>
      </c>
      <c r="C9" s="340" t="s">
        <v>403</v>
      </c>
      <c r="D9" s="341"/>
      <c r="E9" s="341"/>
      <c r="F9" s="341"/>
      <c r="G9" s="341"/>
      <c r="H9" s="341"/>
      <c r="I9" s="341"/>
      <c r="J9" s="342"/>
      <c r="K9" s="21"/>
    </row>
    <row r="10" spans="2:11" s="28" customFormat="1" ht="30.75" thickBot="1" x14ac:dyDescent="0.3">
      <c r="B10" s="159" t="s">
        <v>98</v>
      </c>
      <c r="C10" s="152" t="s">
        <v>126</v>
      </c>
      <c r="D10" s="160" t="s">
        <v>397</v>
      </c>
      <c r="E10" s="160" t="s">
        <v>129</v>
      </c>
      <c r="F10" s="161" t="s">
        <v>74</v>
      </c>
      <c r="G10" s="162">
        <v>12</v>
      </c>
      <c r="H10" s="163"/>
      <c r="I10" s="164"/>
      <c r="J10" s="165"/>
      <c r="K10" s="135"/>
    </row>
    <row r="11" spans="2:11" s="3" customFormat="1" ht="15.75" thickBot="1" x14ac:dyDescent="0.3">
      <c r="B11" s="166" t="s">
        <v>125</v>
      </c>
      <c r="C11" s="153" t="s">
        <v>398</v>
      </c>
      <c r="D11" s="167" t="s">
        <v>131</v>
      </c>
      <c r="E11" s="168" t="s">
        <v>399</v>
      </c>
      <c r="F11" s="169" t="s">
        <v>128</v>
      </c>
      <c r="G11" s="170"/>
      <c r="H11" s="164"/>
      <c r="I11" s="171">
        <f t="shared" ref="I11" si="0">TRUNC(H11*(1+$I$4/100),2)</f>
        <v>0</v>
      </c>
      <c r="J11" s="165">
        <f t="shared" ref="J11" si="1">TRUNC(G11*I11,2)</f>
        <v>0</v>
      </c>
      <c r="K11" s="21"/>
    </row>
    <row r="12" spans="2:11" s="3" customFormat="1" ht="15.75" thickBot="1" x14ac:dyDescent="0.3">
      <c r="B12" s="172"/>
      <c r="C12" s="173"/>
      <c r="D12" s="167"/>
      <c r="E12" s="174"/>
      <c r="F12" s="175"/>
      <c r="G12" s="176"/>
      <c r="H12" s="177"/>
      <c r="I12" s="178" t="s">
        <v>96</v>
      </c>
      <c r="J12" s="179">
        <f>SUM(J10:J11)</f>
        <v>0</v>
      </c>
      <c r="K12" s="136"/>
    </row>
    <row r="13" spans="2:11" s="3" customFormat="1" ht="15.75" thickBot="1" x14ac:dyDescent="0.3">
      <c r="B13" s="158" t="s">
        <v>404</v>
      </c>
      <c r="C13" s="340" t="s">
        <v>402</v>
      </c>
      <c r="D13" s="341"/>
      <c r="E13" s="341"/>
      <c r="F13" s="341"/>
      <c r="G13" s="341"/>
      <c r="H13" s="341"/>
      <c r="I13" s="341"/>
      <c r="J13" s="342"/>
      <c r="K13" s="136"/>
    </row>
    <row r="14" spans="2:11" s="3" customFormat="1" ht="15.75" thickBot="1" x14ac:dyDescent="0.3">
      <c r="B14" s="166" t="s">
        <v>93</v>
      </c>
      <c r="C14" s="180" t="s">
        <v>400</v>
      </c>
      <c r="D14" s="167" t="s">
        <v>131</v>
      </c>
      <c r="E14" s="181" t="s">
        <v>401</v>
      </c>
      <c r="F14" s="169" t="s">
        <v>112</v>
      </c>
      <c r="G14" s="170"/>
      <c r="H14" s="164"/>
      <c r="I14" s="171"/>
      <c r="J14" s="165"/>
      <c r="K14" s="21"/>
    </row>
    <row r="15" spans="2:11" s="3" customFormat="1" ht="15.75" thickBot="1" x14ac:dyDescent="0.3">
      <c r="B15" s="172" t="s">
        <v>91</v>
      </c>
      <c r="C15" s="182" t="s">
        <v>341</v>
      </c>
      <c r="D15" s="167" t="s">
        <v>131</v>
      </c>
      <c r="E15" s="157" t="s">
        <v>342</v>
      </c>
      <c r="F15" s="157" t="s">
        <v>112</v>
      </c>
      <c r="G15" s="183">
        <v>720</v>
      </c>
      <c r="H15" s="164"/>
      <c r="I15" s="171"/>
      <c r="J15" s="165"/>
      <c r="K15" s="21"/>
    </row>
    <row r="16" spans="2:11" s="3" customFormat="1" ht="15.75" thickBot="1" x14ac:dyDescent="0.3">
      <c r="B16" s="343"/>
      <c r="C16" s="344"/>
      <c r="D16" s="344"/>
      <c r="E16" s="344"/>
      <c r="F16" s="344"/>
      <c r="G16" s="344"/>
      <c r="H16" s="345"/>
      <c r="I16" s="178" t="s">
        <v>85</v>
      </c>
      <c r="J16" s="179">
        <f>SUM(J14:J15)</f>
        <v>0</v>
      </c>
      <c r="K16" s="21"/>
    </row>
    <row r="17" spans="2:11" s="3" customFormat="1" ht="15.75" thickBot="1" x14ac:dyDescent="0.3">
      <c r="B17" s="233">
        <v>3</v>
      </c>
      <c r="C17" s="392" t="s">
        <v>358</v>
      </c>
      <c r="D17" s="393"/>
      <c r="E17" s="393"/>
      <c r="F17" s="393"/>
      <c r="G17" s="393"/>
      <c r="H17" s="394"/>
      <c r="I17" s="393"/>
      <c r="J17" s="395"/>
      <c r="K17" s="21"/>
    </row>
    <row r="18" spans="2:11" s="3" customFormat="1" ht="15.75" thickBot="1" x14ac:dyDescent="0.3">
      <c r="B18" s="184" t="s">
        <v>82</v>
      </c>
      <c r="C18" s="185" t="s">
        <v>130</v>
      </c>
      <c r="D18" s="181" t="s">
        <v>131</v>
      </c>
      <c r="E18" s="186" t="s">
        <v>292</v>
      </c>
      <c r="F18" s="181" t="s">
        <v>45</v>
      </c>
      <c r="G18" s="187"/>
      <c r="H18" s="188"/>
      <c r="I18" s="189"/>
      <c r="J18" s="190"/>
      <c r="K18" s="21"/>
    </row>
    <row r="19" spans="2:11" s="3" customFormat="1" ht="30.75" thickBot="1" x14ac:dyDescent="0.3">
      <c r="B19" s="184" t="s">
        <v>80</v>
      </c>
      <c r="C19" s="191" t="s">
        <v>132</v>
      </c>
      <c r="D19" s="181" t="s">
        <v>133</v>
      </c>
      <c r="E19" s="186" t="s">
        <v>134</v>
      </c>
      <c r="F19" s="181" t="s">
        <v>128</v>
      </c>
      <c r="G19" s="187"/>
      <c r="H19" s="164"/>
      <c r="I19" s="189"/>
      <c r="J19" s="190"/>
      <c r="K19" s="21"/>
    </row>
    <row r="20" spans="2:11" s="3" customFormat="1" ht="90.75" thickBot="1" x14ac:dyDescent="0.3">
      <c r="B20" s="184" t="s">
        <v>406</v>
      </c>
      <c r="C20" s="191" t="s">
        <v>340</v>
      </c>
      <c r="D20" s="181" t="s">
        <v>131</v>
      </c>
      <c r="E20" s="186" t="s">
        <v>294</v>
      </c>
      <c r="F20" s="181" t="s">
        <v>45</v>
      </c>
      <c r="G20" s="187" t="e">
        <f>#REF!</f>
        <v>#REF!</v>
      </c>
      <c r="H20" s="192"/>
      <c r="I20" s="189"/>
      <c r="J20" s="190"/>
      <c r="K20" s="21"/>
    </row>
    <row r="21" spans="2:11" s="3" customFormat="1" ht="30.75" thickBot="1" x14ac:dyDescent="0.3">
      <c r="B21" s="184" t="s">
        <v>407</v>
      </c>
      <c r="C21" s="191" t="s">
        <v>136</v>
      </c>
      <c r="D21" s="181" t="s">
        <v>319</v>
      </c>
      <c r="E21" s="186" t="s">
        <v>296</v>
      </c>
      <c r="F21" s="181" t="s">
        <v>112</v>
      </c>
      <c r="G21" s="187"/>
      <c r="H21" s="192"/>
      <c r="I21" s="189"/>
      <c r="J21" s="190"/>
      <c r="K21" s="21"/>
    </row>
    <row r="22" spans="2:11" s="3" customFormat="1" ht="90.75" thickBot="1" x14ac:dyDescent="0.3">
      <c r="B22" s="184" t="s">
        <v>409</v>
      </c>
      <c r="C22" s="191" t="s">
        <v>339</v>
      </c>
      <c r="D22" s="181" t="s">
        <v>131</v>
      </c>
      <c r="E22" s="186" t="s">
        <v>293</v>
      </c>
      <c r="F22" s="181" t="s">
        <v>55</v>
      </c>
      <c r="G22" s="187"/>
      <c r="H22" s="192"/>
      <c r="I22" s="189"/>
      <c r="J22" s="190"/>
      <c r="K22" s="21"/>
    </row>
    <row r="23" spans="2:11" s="3" customFormat="1" ht="15.75" thickBot="1" x14ac:dyDescent="0.3">
      <c r="B23" s="184" t="s">
        <v>408</v>
      </c>
      <c r="C23" s="191" t="s">
        <v>137</v>
      </c>
      <c r="D23" s="181" t="s">
        <v>133</v>
      </c>
      <c r="E23" s="186" t="s">
        <v>147</v>
      </c>
      <c r="F23" s="181" t="s">
        <v>128</v>
      </c>
      <c r="G23" s="187">
        <f>1.5*0.5</f>
        <v>0.75</v>
      </c>
      <c r="H23" s="192"/>
      <c r="I23" s="189"/>
      <c r="J23" s="190"/>
      <c r="K23" s="21"/>
    </row>
    <row r="24" spans="2:11" s="3" customFormat="1" ht="15.75" thickBot="1" x14ac:dyDescent="0.3">
      <c r="B24" s="184" t="s">
        <v>410</v>
      </c>
      <c r="C24" s="191" t="s">
        <v>117</v>
      </c>
      <c r="D24" s="181" t="s">
        <v>131</v>
      </c>
      <c r="E24" s="186" t="s">
        <v>295</v>
      </c>
      <c r="F24" s="181" t="s">
        <v>45</v>
      </c>
      <c r="G24" s="187"/>
      <c r="H24" s="192"/>
      <c r="I24" s="189"/>
      <c r="J24" s="190"/>
      <c r="K24" s="21"/>
    </row>
    <row r="25" spans="2:11" s="3" customFormat="1" ht="15.75" thickBot="1" x14ac:dyDescent="0.3">
      <c r="B25" s="184"/>
      <c r="C25" s="193"/>
      <c r="D25" s="193"/>
      <c r="E25" s="193"/>
      <c r="F25" s="253"/>
      <c r="G25" s="253"/>
      <c r="H25" s="193"/>
      <c r="I25" s="178" t="s">
        <v>78</v>
      </c>
      <c r="J25" s="194">
        <f>SUM(J18:J24)</f>
        <v>0</v>
      </c>
      <c r="K25" s="21"/>
    </row>
    <row r="26" spans="2:11" s="3" customFormat="1" ht="15.75" thickBot="1" x14ac:dyDescent="0.3">
      <c r="B26" s="233" t="s">
        <v>77</v>
      </c>
      <c r="C26" s="392" t="s">
        <v>359</v>
      </c>
      <c r="D26" s="393"/>
      <c r="E26" s="393"/>
      <c r="F26" s="393"/>
      <c r="G26" s="393"/>
      <c r="H26" s="393"/>
      <c r="I26" s="393"/>
      <c r="J26" s="395"/>
      <c r="K26" s="21"/>
    </row>
    <row r="27" spans="2:11" s="3" customFormat="1" ht="15.75" thickBot="1" x14ac:dyDescent="0.3">
      <c r="B27" s="184" t="s">
        <v>75</v>
      </c>
      <c r="C27" s="185" t="s">
        <v>130</v>
      </c>
      <c r="D27" s="181" t="s">
        <v>131</v>
      </c>
      <c r="E27" s="186" t="s">
        <v>292</v>
      </c>
      <c r="F27" s="181" t="s">
        <v>45</v>
      </c>
      <c r="G27" s="187"/>
      <c r="H27" s="182"/>
      <c r="I27" s="189"/>
      <c r="J27" s="190"/>
      <c r="K27" s="21"/>
    </row>
    <row r="28" spans="2:11" s="3" customFormat="1" ht="30.75" thickBot="1" x14ac:dyDescent="0.3">
      <c r="B28" s="184" t="s">
        <v>145</v>
      </c>
      <c r="C28" s="191" t="s">
        <v>132</v>
      </c>
      <c r="D28" s="181" t="s">
        <v>133</v>
      </c>
      <c r="E28" s="186" t="s">
        <v>134</v>
      </c>
      <c r="F28" s="181" t="s">
        <v>128</v>
      </c>
      <c r="G28" s="187"/>
      <c r="H28" s="192"/>
      <c r="I28" s="189"/>
      <c r="J28" s="190"/>
      <c r="K28" s="21"/>
    </row>
    <row r="29" spans="2:11" s="3" customFormat="1" ht="90.75" thickBot="1" x14ac:dyDescent="0.3">
      <c r="B29" s="184" t="s">
        <v>405</v>
      </c>
      <c r="C29" s="191" t="s">
        <v>340</v>
      </c>
      <c r="D29" s="181" t="s">
        <v>131</v>
      </c>
      <c r="E29" s="186" t="s">
        <v>294</v>
      </c>
      <c r="F29" s="181" t="s">
        <v>45</v>
      </c>
      <c r="G29" s="187">
        <v>11</v>
      </c>
      <c r="H29" s="192"/>
      <c r="I29" s="189"/>
      <c r="J29" s="190"/>
      <c r="K29" s="21"/>
    </row>
    <row r="30" spans="2:11" s="3" customFormat="1" ht="30.75" thickBot="1" x14ac:dyDescent="0.3">
      <c r="B30" s="184" t="s">
        <v>411</v>
      </c>
      <c r="C30" s="191" t="s">
        <v>136</v>
      </c>
      <c r="D30" s="181" t="s">
        <v>319</v>
      </c>
      <c r="E30" s="186" t="s">
        <v>296</v>
      </c>
      <c r="F30" s="181" t="s">
        <v>112</v>
      </c>
      <c r="G30" s="187">
        <v>0.25</v>
      </c>
      <c r="H30" s="192"/>
      <c r="I30" s="189"/>
      <c r="J30" s="190"/>
      <c r="K30" s="21"/>
    </row>
    <row r="31" spans="2:11" s="3" customFormat="1" ht="90.75" thickBot="1" x14ac:dyDescent="0.3">
      <c r="B31" s="184" t="s">
        <v>412</v>
      </c>
      <c r="C31" s="191" t="s">
        <v>339</v>
      </c>
      <c r="D31" s="181" t="s">
        <v>131</v>
      </c>
      <c r="E31" s="186" t="s">
        <v>293</v>
      </c>
      <c r="F31" s="181" t="s">
        <v>55</v>
      </c>
      <c r="G31" s="187"/>
      <c r="H31" s="192"/>
      <c r="I31" s="189"/>
      <c r="J31" s="190"/>
      <c r="K31" s="21"/>
    </row>
    <row r="32" spans="2:11" s="3" customFormat="1" ht="15.75" thickBot="1" x14ac:dyDescent="0.3">
      <c r="B32" s="184" t="s">
        <v>413</v>
      </c>
      <c r="C32" s="191" t="s">
        <v>137</v>
      </c>
      <c r="D32" s="181" t="s">
        <v>133</v>
      </c>
      <c r="E32" s="186" t="s">
        <v>147</v>
      </c>
      <c r="F32" s="181" t="s">
        <v>128</v>
      </c>
      <c r="G32" s="187"/>
      <c r="H32" s="192"/>
      <c r="I32" s="189"/>
      <c r="J32" s="190"/>
      <c r="K32" s="21"/>
    </row>
    <row r="33" spans="2:11" s="3" customFormat="1" ht="30.75" thickBot="1" x14ac:dyDescent="0.3">
      <c r="B33" s="184" t="s">
        <v>414</v>
      </c>
      <c r="C33" s="191" t="s">
        <v>343</v>
      </c>
      <c r="D33" s="181" t="s">
        <v>131</v>
      </c>
      <c r="E33" s="186" t="s">
        <v>344</v>
      </c>
      <c r="F33" s="181" t="s">
        <v>148</v>
      </c>
      <c r="G33" s="195">
        <f>8*0.5*1.25</f>
        <v>5</v>
      </c>
      <c r="H33" s="192"/>
      <c r="I33" s="189"/>
      <c r="J33" s="190"/>
      <c r="K33" s="21"/>
    </row>
    <row r="34" spans="2:11" s="3" customFormat="1" ht="15.75" thickBot="1" x14ac:dyDescent="0.3">
      <c r="B34" s="184" t="s">
        <v>415</v>
      </c>
      <c r="C34" s="191" t="s">
        <v>118</v>
      </c>
      <c r="D34" s="181" t="s">
        <v>131</v>
      </c>
      <c r="E34" s="186" t="s">
        <v>297</v>
      </c>
      <c r="F34" s="181" t="s">
        <v>128</v>
      </c>
      <c r="G34" s="187">
        <f>8*0.5</f>
        <v>4</v>
      </c>
      <c r="H34" s="192"/>
      <c r="I34" s="189"/>
      <c r="J34" s="190"/>
      <c r="K34" s="21"/>
    </row>
    <row r="35" spans="2:11" s="3" customFormat="1" ht="15.75" thickBot="1" x14ac:dyDescent="0.3">
      <c r="B35" s="184" t="s">
        <v>416</v>
      </c>
      <c r="C35" s="191" t="s">
        <v>119</v>
      </c>
      <c r="D35" s="181" t="s">
        <v>131</v>
      </c>
      <c r="E35" s="186" t="s">
        <v>298</v>
      </c>
      <c r="F35" s="181" t="s">
        <v>148</v>
      </c>
      <c r="G35" s="187"/>
      <c r="H35" s="192"/>
      <c r="I35" s="189"/>
      <c r="J35" s="190"/>
      <c r="K35" s="21"/>
    </row>
    <row r="36" spans="2:11" s="3" customFormat="1" ht="15.75" thickBot="1" x14ac:dyDescent="0.3">
      <c r="B36" s="184" t="s">
        <v>417</v>
      </c>
      <c r="C36" s="191" t="s">
        <v>120</v>
      </c>
      <c r="D36" s="181" t="s">
        <v>131</v>
      </c>
      <c r="E36" s="186" t="s">
        <v>299</v>
      </c>
      <c r="F36" s="181" t="s">
        <v>128</v>
      </c>
      <c r="G36" s="187"/>
      <c r="H36" s="192"/>
      <c r="I36" s="189"/>
      <c r="J36" s="190"/>
      <c r="K36" s="21"/>
    </row>
    <row r="37" spans="2:11" s="3" customFormat="1" ht="15.75" thickBot="1" x14ac:dyDescent="0.3">
      <c r="B37" s="184" t="s">
        <v>418</v>
      </c>
      <c r="C37" s="191" t="s">
        <v>121</v>
      </c>
      <c r="D37" s="181" t="s">
        <v>131</v>
      </c>
      <c r="E37" s="186" t="s">
        <v>300</v>
      </c>
      <c r="F37" s="181" t="s">
        <v>148</v>
      </c>
      <c r="G37" s="196">
        <f>8*0.5*0.04</f>
        <v>0.16</v>
      </c>
      <c r="H37" s="192"/>
      <c r="I37" s="189"/>
      <c r="J37" s="190"/>
      <c r="K37" s="21"/>
    </row>
    <row r="38" spans="2:11" s="3" customFormat="1" ht="15.75" thickBot="1" x14ac:dyDescent="0.3">
      <c r="B38" s="184" t="s">
        <v>419</v>
      </c>
      <c r="C38" s="191" t="s">
        <v>117</v>
      </c>
      <c r="D38" s="181" t="s">
        <v>131</v>
      </c>
      <c r="E38" s="186" t="s">
        <v>295</v>
      </c>
      <c r="F38" s="181" t="s">
        <v>45</v>
      </c>
      <c r="G38" s="187">
        <v>16</v>
      </c>
      <c r="H38" s="192"/>
      <c r="I38" s="189"/>
      <c r="J38" s="190"/>
      <c r="K38" s="21"/>
    </row>
    <row r="39" spans="2:11" s="3" customFormat="1" ht="15.75" thickBot="1" x14ac:dyDescent="0.3">
      <c r="B39" s="184"/>
      <c r="C39" s="193"/>
      <c r="D39" s="193"/>
      <c r="E39" s="193"/>
      <c r="F39" s="193"/>
      <c r="G39" s="193"/>
      <c r="H39" s="193"/>
      <c r="I39" s="178" t="s">
        <v>73</v>
      </c>
      <c r="J39" s="194">
        <f>SUM(J27:J38)</f>
        <v>0</v>
      </c>
      <c r="K39" s="21"/>
    </row>
    <row r="40" spans="2:11" s="3" customFormat="1" ht="15.75" thickBot="1" x14ac:dyDescent="0.3">
      <c r="B40" s="233" t="s">
        <v>72</v>
      </c>
      <c r="C40" s="374" t="s">
        <v>360</v>
      </c>
      <c r="D40" s="375"/>
      <c r="E40" s="375"/>
      <c r="F40" s="375"/>
      <c r="G40" s="375"/>
      <c r="H40" s="391"/>
      <c r="I40" s="375"/>
      <c r="J40" s="376"/>
      <c r="K40" s="21"/>
    </row>
    <row r="41" spans="2:11" s="3" customFormat="1" ht="15.75" thickBot="1" x14ac:dyDescent="0.3">
      <c r="B41" s="184" t="s">
        <v>70</v>
      </c>
      <c r="C41" s="185" t="s">
        <v>130</v>
      </c>
      <c r="D41" s="181" t="s">
        <v>131</v>
      </c>
      <c r="E41" s="186" t="s">
        <v>292</v>
      </c>
      <c r="F41" s="181" t="s">
        <v>45</v>
      </c>
      <c r="G41" s="187">
        <v>8</v>
      </c>
      <c r="H41" s="188"/>
      <c r="I41" s="189"/>
      <c r="J41" s="190"/>
      <c r="K41" s="21"/>
    </row>
    <row r="42" spans="2:11" s="3" customFormat="1" ht="30.75" thickBot="1" x14ac:dyDescent="0.3">
      <c r="B42" s="184" t="s">
        <v>68</v>
      </c>
      <c r="C42" s="191" t="s">
        <v>132</v>
      </c>
      <c r="D42" s="181" t="s">
        <v>133</v>
      </c>
      <c r="E42" s="186" t="s">
        <v>134</v>
      </c>
      <c r="F42" s="181" t="s">
        <v>128</v>
      </c>
      <c r="G42" s="268"/>
      <c r="H42" s="164"/>
      <c r="I42" s="189"/>
      <c r="J42" s="190"/>
      <c r="K42" s="21"/>
    </row>
    <row r="43" spans="2:11" s="3" customFormat="1" ht="90.75" thickBot="1" x14ac:dyDescent="0.3">
      <c r="B43" s="184" t="s">
        <v>67</v>
      </c>
      <c r="C43" s="191" t="s">
        <v>340</v>
      </c>
      <c r="D43" s="181" t="s">
        <v>131</v>
      </c>
      <c r="E43" s="186" t="s">
        <v>294</v>
      </c>
      <c r="F43" s="181" t="s">
        <v>45</v>
      </c>
      <c r="G43" s="187">
        <v>3.5</v>
      </c>
      <c r="H43" s="192"/>
      <c r="I43" s="189"/>
      <c r="J43" s="190"/>
      <c r="K43" s="21"/>
    </row>
    <row r="44" spans="2:11" s="3" customFormat="1" ht="30.75" thickBot="1" x14ac:dyDescent="0.3">
      <c r="B44" s="184" t="s">
        <v>65</v>
      </c>
      <c r="C44" s="191" t="s">
        <v>136</v>
      </c>
      <c r="D44" s="181" t="s">
        <v>319</v>
      </c>
      <c r="E44" s="186" t="s">
        <v>296</v>
      </c>
      <c r="F44" s="181" t="s">
        <v>112</v>
      </c>
      <c r="G44" s="187">
        <v>0.25</v>
      </c>
      <c r="H44" s="192"/>
      <c r="I44" s="189"/>
      <c r="J44" s="190"/>
      <c r="K44" s="21"/>
    </row>
    <row r="45" spans="2:11" s="3" customFormat="1" ht="90.75" thickBot="1" x14ac:dyDescent="0.3">
      <c r="B45" s="184" t="s">
        <v>64</v>
      </c>
      <c r="C45" s="191" t="s">
        <v>339</v>
      </c>
      <c r="D45" s="181" t="s">
        <v>131</v>
      </c>
      <c r="E45" s="186" t="s">
        <v>293</v>
      </c>
      <c r="F45" s="181" t="s">
        <v>55</v>
      </c>
      <c r="G45" s="187"/>
      <c r="H45" s="192"/>
      <c r="I45" s="189"/>
      <c r="J45" s="190"/>
      <c r="K45" s="21"/>
    </row>
    <row r="46" spans="2:11" s="3" customFormat="1" ht="15.75" thickBot="1" x14ac:dyDescent="0.3">
      <c r="B46" s="184" t="s">
        <v>62</v>
      </c>
      <c r="C46" s="191" t="s">
        <v>137</v>
      </c>
      <c r="D46" s="181" t="s">
        <v>133</v>
      </c>
      <c r="E46" s="186" t="s">
        <v>147</v>
      </c>
      <c r="F46" s="181" t="s">
        <v>128</v>
      </c>
      <c r="G46" s="187">
        <f>1.5*0.5</f>
        <v>0.75</v>
      </c>
      <c r="H46" s="192"/>
      <c r="I46" s="189"/>
      <c r="J46" s="190"/>
      <c r="K46" s="21"/>
    </row>
    <row r="47" spans="2:11" s="3" customFormat="1" ht="30.75" thickBot="1" x14ac:dyDescent="0.3">
      <c r="B47" s="184" t="s">
        <v>61</v>
      </c>
      <c r="C47" s="191" t="s">
        <v>343</v>
      </c>
      <c r="D47" s="181" t="s">
        <v>131</v>
      </c>
      <c r="E47" s="186" t="s">
        <v>344</v>
      </c>
      <c r="F47" s="181" t="s">
        <v>148</v>
      </c>
      <c r="G47" s="195">
        <f>2*0.5*1.25</f>
        <v>1.25</v>
      </c>
      <c r="H47" s="192"/>
      <c r="I47" s="189"/>
      <c r="J47" s="190"/>
      <c r="K47" s="21"/>
    </row>
    <row r="48" spans="2:11" s="3" customFormat="1" ht="15.75" thickBot="1" x14ac:dyDescent="0.3">
      <c r="B48" s="184" t="s">
        <v>60</v>
      </c>
      <c r="C48" s="191" t="s">
        <v>118</v>
      </c>
      <c r="D48" s="181" t="s">
        <v>131</v>
      </c>
      <c r="E48" s="186" t="s">
        <v>297</v>
      </c>
      <c r="F48" s="181" t="s">
        <v>128</v>
      </c>
      <c r="G48" s="272"/>
      <c r="H48" s="192"/>
      <c r="I48" s="189"/>
      <c r="J48" s="190"/>
      <c r="K48" s="21"/>
    </row>
    <row r="49" spans="2:11" s="3" customFormat="1" ht="15.75" thickBot="1" x14ac:dyDescent="0.3">
      <c r="B49" s="184" t="s">
        <v>59</v>
      </c>
      <c r="C49" s="191" t="s">
        <v>119</v>
      </c>
      <c r="D49" s="181" t="s">
        <v>131</v>
      </c>
      <c r="E49" s="186" t="s">
        <v>298</v>
      </c>
      <c r="F49" s="181" t="s">
        <v>148</v>
      </c>
      <c r="G49" s="187">
        <f>2*0.5*0.1</f>
        <v>0.1</v>
      </c>
      <c r="H49" s="192"/>
      <c r="I49" s="189"/>
      <c r="J49" s="190"/>
      <c r="K49" s="21"/>
    </row>
    <row r="50" spans="2:11" s="3" customFormat="1" ht="15.75" thickBot="1" x14ac:dyDescent="0.3">
      <c r="B50" s="184" t="s">
        <v>57</v>
      </c>
      <c r="C50" s="191" t="s">
        <v>120</v>
      </c>
      <c r="D50" s="181" t="s">
        <v>131</v>
      </c>
      <c r="E50" s="186" t="s">
        <v>299</v>
      </c>
      <c r="F50" s="181" t="s">
        <v>128</v>
      </c>
      <c r="G50" s="187">
        <f>2*0.5</f>
        <v>1</v>
      </c>
      <c r="H50" s="192"/>
      <c r="I50" s="189"/>
      <c r="J50" s="190"/>
      <c r="K50" s="21"/>
    </row>
    <row r="51" spans="2:11" s="3" customFormat="1" ht="15.75" thickBot="1" x14ac:dyDescent="0.3">
      <c r="B51" s="184" t="s">
        <v>54</v>
      </c>
      <c r="C51" s="191" t="s">
        <v>121</v>
      </c>
      <c r="D51" s="181" t="s">
        <v>131</v>
      </c>
      <c r="E51" s="186" t="s">
        <v>300</v>
      </c>
      <c r="F51" s="181" t="s">
        <v>148</v>
      </c>
      <c r="G51" s="196">
        <f>2*0.5*0.04</f>
        <v>0.04</v>
      </c>
      <c r="H51" s="192"/>
      <c r="I51" s="189"/>
      <c r="J51" s="190"/>
      <c r="K51" s="21"/>
    </row>
    <row r="52" spans="2:11" s="3" customFormat="1" ht="15.75" thickBot="1" x14ac:dyDescent="0.3">
      <c r="B52" s="184" t="s">
        <v>53</v>
      </c>
      <c r="C52" s="191" t="s">
        <v>117</v>
      </c>
      <c r="D52" s="181" t="s">
        <v>131</v>
      </c>
      <c r="E52" s="186" t="s">
        <v>295</v>
      </c>
      <c r="F52" s="181" t="s">
        <v>45</v>
      </c>
      <c r="G52" s="187">
        <v>16</v>
      </c>
      <c r="H52" s="192"/>
      <c r="I52" s="189"/>
      <c r="J52" s="190"/>
      <c r="K52" s="21"/>
    </row>
    <row r="53" spans="2:11" s="3" customFormat="1" ht="15.75" thickBot="1" x14ac:dyDescent="0.3">
      <c r="B53" s="184"/>
      <c r="C53" s="193"/>
      <c r="D53" s="193"/>
      <c r="E53" s="193"/>
      <c r="F53" s="193"/>
      <c r="G53" s="193"/>
      <c r="H53" s="193"/>
      <c r="I53" s="178" t="s">
        <v>156</v>
      </c>
      <c r="J53" s="179">
        <f>SUM(J41:J52)</f>
        <v>0</v>
      </c>
      <c r="K53" s="21"/>
    </row>
    <row r="54" spans="2:11" s="3" customFormat="1" ht="15.75" thickBot="1" x14ac:dyDescent="0.3">
      <c r="B54" s="233" t="s">
        <v>245</v>
      </c>
      <c r="C54" s="374" t="s">
        <v>361</v>
      </c>
      <c r="D54" s="375"/>
      <c r="E54" s="375"/>
      <c r="F54" s="375"/>
      <c r="G54" s="375"/>
      <c r="H54" s="391"/>
      <c r="I54" s="375"/>
      <c r="J54" s="376"/>
      <c r="K54" s="21"/>
    </row>
    <row r="55" spans="2:11" s="3" customFormat="1" ht="15.75" thickBot="1" x14ac:dyDescent="0.3">
      <c r="B55" s="184" t="s">
        <v>149</v>
      </c>
      <c r="C55" s="185" t="s">
        <v>130</v>
      </c>
      <c r="D55" s="181" t="s">
        <v>131</v>
      </c>
      <c r="E55" s="186" t="s">
        <v>292</v>
      </c>
      <c r="F55" s="181" t="s">
        <v>45</v>
      </c>
      <c r="G55" s="187">
        <f>16</f>
        <v>16</v>
      </c>
      <c r="H55" s="188"/>
      <c r="I55" s="189"/>
      <c r="J55" s="190"/>
      <c r="K55" s="21"/>
    </row>
    <row r="56" spans="2:11" s="3" customFormat="1" ht="30.75" thickBot="1" x14ac:dyDescent="0.3">
      <c r="B56" s="184" t="s">
        <v>150</v>
      </c>
      <c r="C56" s="191" t="s">
        <v>132</v>
      </c>
      <c r="D56" s="181" t="s">
        <v>133</v>
      </c>
      <c r="E56" s="186" t="s">
        <v>134</v>
      </c>
      <c r="F56" s="181" t="s">
        <v>128</v>
      </c>
      <c r="G56" s="187">
        <f>7.5*0.5</f>
        <v>3.75</v>
      </c>
      <c r="H56" s="164"/>
      <c r="I56" s="189"/>
      <c r="J56" s="190"/>
      <c r="K56" s="21"/>
    </row>
    <row r="57" spans="2:11" s="3" customFormat="1" ht="90.75" thickBot="1" x14ac:dyDescent="0.3">
      <c r="B57" s="184" t="s">
        <v>151</v>
      </c>
      <c r="C57" s="191" t="s">
        <v>340</v>
      </c>
      <c r="D57" s="181" t="s">
        <v>131</v>
      </c>
      <c r="E57" s="186" t="s">
        <v>294</v>
      </c>
      <c r="F57" s="181" t="s">
        <v>45</v>
      </c>
      <c r="G57" s="187">
        <f>7.5</f>
        <v>7.5</v>
      </c>
      <c r="H57" s="192"/>
      <c r="I57" s="189"/>
      <c r="J57" s="190"/>
      <c r="K57" s="21"/>
    </row>
    <row r="58" spans="2:11" s="3" customFormat="1" ht="30.75" thickBot="1" x14ac:dyDescent="0.3">
      <c r="B58" s="184" t="s">
        <v>152</v>
      </c>
      <c r="C58" s="191" t="s">
        <v>136</v>
      </c>
      <c r="D58" s="181" t="s">
        <v>319</v>
      </c>
      <c r="E58" s="186" t="s">
        <v>296</v>
      </c>
      <c r="F58" s="181" t="s">
        <v>112</v>
      </c>
      <c r="G58" s="187">
        <v>0.25</v>
      </c>
      <c r="H58" s="192"/>
      <c r="I58" s="189"/>
      <c r="J58" s="190"/>
      <c r="K58" s="21"/>
    </row>
    <row r="59" spans="2:11" s="3" customFormat="1" ht="90.75" thickBot="1" x14ac:dyDescent="0.3">
      <c r="B59" s="184" t="s">
        <v>153</v>
      </c>
      <c r="C59" s="191" t="s">
        <v>339</v>
      </c>
      <c r="D59" s="181" t="s">
        <v>131</v>
      </c>
      <c r="E59" s="186" t="s">
        <v>293</v>
      </c>
      <c r="F59" s="181" t="s">
        <v>55</v>
      </c>
      <c r="G59" s="187">
        <v>1</v>
      </c>
      <c r="H59" s="192"/>
      <c r="I59" s="189"/>
      <c r="J59" s="190"/>
      <c r="K59" s="21"/>
    </row>
    <row r="60" spans="2:11" s="3" customFormat="1" ht="15.75" thickBot="1" x14ac:dyDescent="0.3">
      <c r="B60" s="184" t="s">
        <v>324</v>
      </c>
      <c r="C60" s="191" t="s">
        <v>137</v>
      </c>
      <c r="D60" s="181" t="s">
        <v>133</v>
      </c>
      <c r="E60" s="186" t="s">
        <v>147</v>
      </c>
      <c r="F60" s="181" t="s">
        <v>128</v>
      </c>
      <c r="G60" s="187">
        <f>1.5*0.5</f>
        <v>0.75</v>
      </c>
      <c r="H60" s="192"/>
      <c r="I60" s="189"/>
      <c r="J60" s="190"/>
      <c r="K60" s="21"/>
    </row>
    <row r="61" spans="2:11" s="3" customFormat="1" ht="30.75" thickBot="1" x14ac:dyDescent="0.3">
      <c r="B61" s="184" t="s">
        <v>420</v>
      </c>
      <c r="C61" s="191" t="s">
        <v>343</v>
      </c>
      <c r="D61" s="181" t="s">
        <v>131</v>
      </c>
      <c r="E61" s="186" t="s">
        <v>344</v>
      </c>
      <c r="F61" s="181" t="s">
        <v>148</v>
      </c>
      <c r="G61" s="195">
        <f>6*0.5*1.25</f>
        <v>3.75</v>
      </c>
      <c r="H61" s="192"/>
      <c r="I61" s="189"/>
      <c r="J61" s="190"/>
      <c r="K61" s="21"/>
    </row>
    <row r="62" spans="2:11" s="3" customFormat="1" ht="15.75" thickBot="1" x14ac:dyDescent="0.3">
      <c r="B62" s="184" t="s">
        <v>421</v>
      </c>
      <c r="C62" s="191" t="s">
        <v>118</v>
      </c>
      <c r="D62" s="181" t="s">
        <v>131</v>
      </c>
      <c r="E62" s="186" t="s">
        <v>297</v>
      </c>
      <c r="F62" s="181" t="s">
        <v>128</v>
      </c>
      <c r="G62" s="187">
        <f>6*0.5</f>
        <v>3</v>
      </c>
      <c r="H62" s="192"/>
      <c r="I62" s="189"/>
      <c r="J62" s="190"/>
      <c r="K62" s="21"/>
    </row>
    <row r="63" spans="2:11" s="3" customFormat="1" ht="15.75" thickBot="1" x14ac:dyDescent="0.3">
      <c r="B63" s="184" t="s">
        <v>422</v>
      </c>
      <c r="C63" s="191" t="s">
        <v>119</v>
      </c>
      <c r="D63" s="181" t="s">
        <v>131</v>
      </c>
      <c r="E63" s="186" t="s">
        <v>298</v>
      </c>
      <c r="F63" s="181" t="s">
        <v>148</v>
      </c>
      <c r="G63" s="187">
        <f>6*0.5*0.1</f>
        <v>0.30000000000000004</v>
      </c>
      <c r="H63" s="192"/>
      <c r="I63" s="189"/>
      <c r="J63" s="190"/>
      <c r="K63" s="21"/>
    </row>
    <row r="64" spans="2:11" s="3" customFormat="1" ht="15.75" thickBot="1" x14ac:dyDescent="0.3">
      <c r="B64" s="184" t="s">
        <v>423</v>
      </c>
      <c r="C64" s="191" t="s">
        <v>120</v>
      </c>
      <c r="D64" s="181" t="s">
        <v>131</v>
      </c>
      <c r="E64" s="186" t="s">
        <v>299</v>
      </c>
      <c r="F64" s="181" t="s">
        <v>128</v>
      </c>
      <c r="G64" s="187">
        <f>6*0.5</f>
        <v>3</v>
      </c>
      <c r="H64" s="192"/>
      <c r="I64" s="189"/>
      <c r="J64" s="190"/>
      <c r="K64" s="21"/>
    </row>
    <row r="65" spans="2:11" s="3" customFormat="1" ht="15.75" thickBot="1" x14ac:dyDescent="0.3">
      <c r="B65" s="184" t="s">
        <v>424</v>
      </c>
      <c r="C65" s="191" t="s">
        <v>121</v>
      </c>
      <c r="D65" s="181" t="s">
        <v>131</v>
      </c>
      <c r="E65" s="186" t="s">
        <v>300</v>
      </c>
      <c r="F65" s="181" t="s">
        <v>148</v>
      </c>
      <c r="G65" s="196">
        <f>6*0.5*0.04</f>
        <v>0.12</v>
      </c>
      <c r="H65" s="192"/>
      <c r="I65" s="189"/>
      <c r="J65" s="190"/>
      <c r="K65" s="21"/>
    </row>
    <row r="66" spans="2:11" s="3" customFormat="1" ht="15.75" thickBot="1" x14ac:dyDescent="0.3">
      <c r="B66" s="184" t="s">
        <v>425</v>
      </c>
      <c r="C66" s="191" t="s">
        <v>117</v>
      </c>
      <c r="D66" s="181" t="s">
        <v>131</v>
      </c>
      <c r="E66" s="186" t="s">
        <v>295</v>
      </c>
      <c r="F66" s="181" t="s">
        <v>45</v>
      </c>
      <c r="G66" s="187">
        <v>16</v>
      </c>
      <c r="H66" s="192"/>
      <c r="I66" s="189"/>
      <c r="J66" s="190"/>
      <c r="K66" s="21"/>
    </row>
    <row r="67" spans="2:11" s="3" customFormat="1" ht="15.75" thickBot="1" x14ac:dyDescent="0.3">
      <c r="B67" s="184"/>
      <c r="C67" s="193"/>
      <c r="D67" s="193"/>
      <c r="E67" s="193"/>
      <c r="F67" s="193"/>
      <c r="G67" s="193"/>
      <c r="H67" s="193"/>
      <c r="I67" s="178" t="s">
        <v>274</v>
      </c>
      <c r="J67" s="179">
        <f>SUM(J55:J66)</f>
        <v>0</v>
      </c>
      <c r="K67" s="21"/>
    </row>
    <row r="68" spans="2:11" s="3" customFormat="1" ht="15.75" thickBot="1" x14ac:dyDescent="0.3">
      <c r="B68" s="233" t="s">
        <v>336</v>
      </c>
      <c r="C68" s="374" t="s">
        <v>382</v>
      </c>
      <c r="D68" s="375"/>
      <c r="E68" s="375"/>
      <c r="F68" s="375"/>
      <c r="G68" s="375"/>
      <c r="H68" s="391"/>
      <c r="I68" s="375"/>
      <c r="J68" s="376"/>
      <c r="K68" s="21"/>
    </row>
    <row r="69" spans="2:11" s="3" customFormat="1" ht="15.75" thickBot="1" x14ac:dyDescent="0.3">
      <c r="B69" s="184" t="s">
        <v>337</v>
      </c>
      <c r="C69" s="185" t="s">
        <v>130</v>
      </c>
      <c r="D69" s="181" t="s">
        <v>131</v>
      </c>
      <c r="E69" s="186" t="s">
        <v>292</v>
      </c>
      <c r="F69" s="181" t="s">
        <v>45</v>
      </c>
      <c r="G69" s="187">
        <f>1.5*2</f>
        <v>3</v>
      </c>
      <c r="H69" s="188"/>
      <c r="I69" s="189"/>
      <c r="J69" s="190"/>
      <c r="K69" s="21"/>
    </row>
    <row r="70" spans="2:11" s="3" customFormat="1" ht="30.75" thickBot="1" x14ac:dyDescent="0.3">
      <c r="B70" s="184" t="s">
        <v>426</v>
      </c>
      <c r="C70" s="191" t="s">
        <v>132</v>
      </c>
      <c r="D70" s="181" t="s">
        <v>133</v>
      </c>
      <c r="E70" s="186" t="s">
        <v>134</v>
      </c>
      <c r="F70" s="181" t="s">
        <v>128</v>
      </c>
      <c r="G70" s="187">
        <f>1.5*2</f>
        <v>3</v>
      </c>
      <c r="H70" s="164"/>
      <c r="I70" s="189"/>
      <c r="J70" s="190"/>
      <c r="K70" s="21"/>
    </row>
    <row r="71" spans="2:11" s="3" customFormat="1" ht="405.75" thickBot="1" x14ac:dyDescent="0.3">
      <c r="B71" s="184" t="s">
        <v>427</v>
      </c>
      <c r="C71" s="191" t="s">
        <v>363</v>
      </c>
      <c r="D71" s="181" t="s">
        <v>133</v>
      </c>
      <c r="E71" s="186" t="s">
        <v>154</v>
      </c>
      <c r="F71" s="181" t="s">
        <v>45</v>
      </c>
      <c r="G71" s="187">
        <v>1.5</v>
      </c>
      <c r="H71" s="192"/>
      <c r="I71" s="189"/>
      <c r="J71" s="190"/>
      <c r="K71" s="21"/>
    </row>
    <row r="72" spans="2:11" s="3" customFormat="1" ht="30.75" thickBot="1" x14ac:dyDescent="0.3">
      <c r="B72" s="184" t="s">
        <v>428</v>
      </c>
      <c r="C72" s="191" t="s">
        <v>343</v>
      </c>
      <c r="D72" s="181" t="s">
        <v>131</v>
      </c>
      <c r="E72" s="186" t="s">
        <v>344</v>
      </c>
      <c r="F72" s="181" t="s">
        <v>148</v>
      </c>
      <c r="G72" s="195">
        <f>2*1.5*1.25</f>
        <v>3.75</v>
      </c>
      <c r="H72" s="192"/>
      <c r="I72" s="189"/>
      <c r="J72" s="190"/>
      <c r="K72" s="21"/>
    </row>
    <row r="73" spans="2:11" s="3" customFormat="1" ht="15.75" thickBot="1" x14ac:dyDescent="0.3">
      <c r="B73" s="184" t="s">
        <v>429</v>
      </c>
      <c r="C73" s="191" t="s">
        <v>137</v>
      </c>
      <c r="D73" s="181" t="s">
        <v>133</v>
      </c>
      <c r="E73" s="186" t="s">
        <v>147</v>
      </c>
      <c r="F73" s="181" t="s">
        <v>128</v>
      </c>
      <c r="G73" s="187">
        <f>1.5*0.5</f>
        <v>0.75</v>
      </c>
      <c r="H73" s="192"/>
      <c r="I73" s="189"/>
      <c r="J73" s="190"/>
      <c r="K73" s="21"/>
    </row>
    <row r="74" spans="2:11" s="3" customFormat="1" ht="15.75" thickBot="1" x14ac:dyDescent="0.3">
      <c r="B74" s="184" t="s">
        <v>430</v>
      </c>
      <c r="C74" s="191" t="s">
        <v>117</v>
      </c>
      <c r="D74" s="181" t="s">
        <v>131</v>
      </c>
      <c r="E74" s="186" t="s">
        <v>295</v>
      </c>
      <c r="F74" s="181" t="s">
        <v>45</v>
      </c>
      <c r="G74" s="187">
        <v>6</v>
      </c>
      <c r="H74" s="192"/>
      <c r="I74" s="189"/>
      <c r="J74" s="197"/>
      <c r="K74" s="21"/>
    </row>
    <row r="75" spans="2:11" s="3" customFormat="1" ht="15.75" thickBot="1" x14ac:dyDescent="0.3">
      <c r="B75" s="184"/>
      <c r="C75" s="193"/>
      <c r="D75" s="193"/>
      <c r="E75" s="193"/>
      <c r="F75" s="193"/>
      <c r="G75" s="193"/>
      <c r="H75" s="193"/>
      <c r="I75" s="178" t="s">
        <v>338</v>
      </c>
      <c r="J75" s="198"/>
      <c r="K75" s="21"/>
    </row>
    <row r="76" spans="2:11" s="3" customFormat="1" ht="15.75" thickBot="1" x14ac:dyDescent="0.3">
      <c r="B76" s="184" t="s">
        <v>394</v>
      </c>
      <c r="C76" s="374" t="s">
        <v>383</v>
      </c>
      <c r="D76" s="375"/>
      <c r="E76" s="375"/>
      <c r="F76" s="375"/>
      <c r="G76" s="375"/>
      <c r="H76" s="375"/>
      <c r="I76" s="375"/>
      <c r="J76" s="376"/>
      <c r="K76" s="21"/>
    </row>
    <row r="77" spans="2:11" s="3" customFormat="1" ht="15.75" thickBot="1" x14ac:dyDescent="0.3">
      <c r="B77" s="184" t="s">
        <v>396</v>
      </c>
      <c r="C77" s="185" t="s">
        <v>130</v>
      </c>
      <c r="D77" s="181" t="s">
        <v>131</v>
      </c>
      <c r="E77" s="186" t="s">
        <v>292</v>
      </c>
      <c r="F77" s="181" t="s">
        <v>45</v>
      </c>
      <c r="G77" s="187">
        <f>1.5*2</f>
        <v>3</v>
      </c>
      <c r="H77" s="182"/>
      <c r="I77" s="189"/>
      <c r="J77" s="190"/>
      <c r="K77" s="21"/>
    </row>
    <row r="78" spans="2:11" s="3" customFormat="1" ht="30.75" thickBot="1" x14ac:dyDescent="0.3">
      <c r="B78" s="184" t="s">
        <v>431</v>
      </c>
      <c r="C78" s="191" t="s">
        <v>132</v>
      </c>
      <c r="D78" s="181" t="s">
        <v>133</v>
      </c>
      <c r="E78" s="186" t="s">
        <v>134</v>
      </c>
      <c r="F78" s="181" t="s">
        <v>128</v>
      </c>
      <c r="G78" s="187">
        <f>1.5*2</f>
        <v>3</v>
      </c>
      <c r="H78" s="164"/>
      <c r="I78" s="189"/>
      <c r="J78" s="190"/>
      <c r="K78" s="21"/>
    </row>
    <row r="79" spans="2:11" s="3" customFormat="1" ht="405.75" thickBot="1" x14ac:dyDescent="0.3">
      <c r="B79" s="184" t="s">
        <v>432</v>
      </c>
      <c r="C79" s="191" t="s">
        <v>363</v>
      </c>
      <c r="D79" s="181" t="s">
        <v>133</v>
      </c>
      <c r="E79" s="186" t="s">
        <v>154</v>
      </c>
      <c r="F79" s="181" t="s">
        <v>45</v>
      </c>
      <c r="G79" s="187">
        <v>1.5</v>
      </c>
      <c r="H79" s="192"/>
      <c r="I79" s="189"/>
      <c r="J79" s="190"/>
      <c r="K79" s="21"/>
    </row>
    <row r="80" spans="2:11" s="3" customFormat="1" ht="30.75" thickBot="1" x14ac:dyDescent="0.3">
      <c r="B80" s="184" t="s">
        <v>433</v>
      </c>
      <c r="C80" s="191" t="s">
        <v>343</v>
      </c>
      <c r="D80" s="181" t="s">
        <v>131</v>
      </c>
      <c r="E80" s="186" t="s">
        <v>344</v>
      </c>
      <c r="F80" s="181" t="s">
        <v>148</v>
      </c>
      <c r="G80" s="195">
        <f>2*1.5*1.25</f>
        <v>3.75</v>
      </c>
      <c r="H80" s="192"/>
      <c r="I80" s="189"/>
      <c r="J80" s="190"/>
      <c r="K80" s="21"/>
    </row>
    <row r="81" spans="2:13" s="3" customFormat="1" ht="15.75" thickBot="1" x14ac:dyDescent="0.3">
      <c r="B81" s="184" t="s">
        <v>434</v>
      </c>
      <c r="C81" s="191" t="s">
        <v>118</v>
      </c>
      <c r="D81" s="181" t="s">
        <v>131</v>
      </c>
      <c r="E81" s="186" t="s">
        <v>297</v>
      </c>
      <c r="F81" s="181" t="s">
        <v>128</v>
      </c>
      <c r="G81" s="187">
        <f>2*1.5</f>
        <v>3</v>
      </c>
      <c r="H81" s="192"/>
      <c r="I81" s="189"/>
      <c r="J81" s="190"/>
      <c r="K81" s="21"/>
    </row>
    <row r="82" spans="2:13" s="3" customFormat="1" ht="15.75" thickBot="1" x14ac:dyDescent="0.3">
      <c r="B82" s="184" t="s">
        <v>435</v>
      </c>
      <c r="C82" s="191" t="s">
        <v>119</v>
      </c>
      <c r="D82" s="181" t="s">
        <v>131</v>
      </c>
      <c r="E82" s="186" t="s">
        <v>298</v>
      </c>
      <c r="F82" s="181" t="s">
        <v>148</v>
      </c>
      <c r="G82" s="187">
        <f>2*1.5*0.1</f>
        <v>0.30000000000000004</v>
      </c>
      <c r="H82" s="192"/>
      <c r="I82" s="189"/>
      <c r="J82" s="190"/>
      <c r="K82" s="21"/>
    </row>
    <row r="83" spans="2:13" s="3" customFormat="1" ht="15.75" thickBot="1" x14ac:dyDescent="0.3">
      <c r="B83" s="184" t="s">
        <v>436</v>
      </c>
      <c r="C83" s="191" t="s">
        <v>120</v>
      </c>
      <c r="D83" s="181" t="s">
        <v>131</v>
      </c>
      <c r="E83" s="186" t="s">
        <v>299</v>
      </c>
      <c r="F83" s="181" t="s">
        <v>128</v>
      </c>
      <c r="G83" s="187">
        <f>2*1.5</f>
        <v>3</v>
      </c>
      <c r="H83" s="192"/>
      <c r="I83" s="189"/>
      <c r="J83" s="190"/>
      <c r="K83" s="21"/>
    </row>
    <row r="84" spans="2:13" s="3" customFormat="1" ht="15.75" thickBot="1" x14ac:dyDescent="0.3">
      <c r="B84" s="184" t="s">
        <v>437</v>
      </c>
      <c r="C84" s="191" t="s">
        <v>121</v>
      </c>
      <c r="D84" s="181" t="s">
        <v>131</v>
      </c>
      <c r="E84" s="186" t="s">
        <v>300</v>
      </c>
      <c r="F84" s="181" t="s">
        <v>148</v>
      </c>
      <c r="G84" s="196">
        <f>2*1.5*0.04</f>
        <v>0.12</v>
      </c>
      <c r="H84" s="192"/>
      <c r="I84" s="189"/>
      <c r="J84" s="190"/>
      <c r="K84" s="21"/>
    </row>
    <row r="85" spans="2:13" s="3" customFormat="1" ht="15.75" thickBot="1" x14ac:dyDescent="0.3">
      <c r="B85" s="184" t="s">
        <v>438</v>
      </c>
      <c r="C85" s="191" t="s">
        <v>117</v>
      </c>
      <c r="D85" s="181" t="s">
        <v>131</v>
      </c>
      <c r="E85" s="186" t="s">
        <v>295</v>
      </c>
      <c r="F85" s="181" t="s">
        <v>45</v>
      </c>
      <c r="G85" s="187">
        <v>16</v>
      </c>
      <c r="H85" s="192"/>
      <c r="I85" s="189"/>
      <c r="J85" s="197"/>
      <c r="K85" s="21"/>
    </row>
    <row r="86" spans="2:13" s="3" customFormat="1" ht="15.75" thickBot="1" x14ac:dyDescent="0.3">
      <c r="B86" s="184"/>
      <c r="C86" s="193"/>
      <c r="D86" s="193"/>
      <c r="E86" s="193"/>
      <c r="F86" s="193"/>
      <c r="G86" s="193"/>
      <c r="H86" s="193"/>
      <c r="I86" s="178" t="s">
        <v>388</v>
      </c>
      <c r="J86" s="198"/>
      <c r="K86" s="21"/>
    </row>
    <row r="87" spans="2:13" s="28" customFormat="1" ht="15.75" thickBot="1" x14ac:dyDescent="0.3">
      <c r="B87" s="234" t="s">
        <v>439</v>
      </c>
      <c r="C87" s="387" t="s">
        <v>384</v>
      </c>
      <c r="D87" s="388"/>
      <c r="E87" s="388"/>
      <c r="F87" s="388"/>
      <c r="G87" s="388"/>
      <c r="H87" s="388"/>
      <c r="I87" s="388"/>
      <c r="J87" s="389"/>
      <c r="K87" s="124"/>
    </row>
    <row r="88" spans="2:13" s="3" customFormat="1" x14ac:dyDescent="0.25">
      <c r="B88" s="199" t="s">
        <v>440</v>
      </c>
      <c r="C88" s="152" t="s">
        <v>268</v>
      </c>
      <c r="D88" s="200" t="s">
        <v>246</v>
      </c>
      <c r="E88" s="201" t="s">
        <v>267</v>
      </c>
      <c r="F88" s="201" t="s">
        <v>261</v>
      </c>
      <c r="G88" s="202">
        <f>1.5*2*0.15</f>
        <v>0.44999999999999996</v>
      </c>
      <c r="H88" s="192"/>
      <c r="I88" s="192"/>
      <c r="J88" s="203"/>
      <c r="K88" s="21"/>
    </row>
    <row r="89" spans="2:13" s="3" customFormat="1" x14ac:dyDescent="0.25">
      <c r="B89" s="199" t="s">
        <v>441</v>
      </c>
      <c r="C89" s="152" t="s">
        <v>248</v>
      </c>
      <c r="D89" s="200" t="s">
        <v>246</v>
      </c>
      <c r="E89" s="201" t="s">
        <v>247</v>
      </c>
      <c r="F89" s="201" t="s">
        <v>261</v>
      </c>
      <c r="G89" s="202">
        <f>2*1.5*1.25</f>
        <v>3.75</v>
      </c>
      <c r="H89" s="192"/>
      <c r="I89" s="192"/>
      <c r="J89" s="203"/>
      <c r="K89" s="21"/>
    </row>
    <row r="90" spans="2:13" s="3" customFormat="1" x14ac:dyDescent="0.25">
      <c r="B90" s="199" t="s">
        <v>442</v>
      </c>
      <c r="C90" s="152" t="s">
        <v>291</v>
      </c>
      <c r="D90" s="200" t="s">
        <v>270</v>
      </c>
      <c r="E90" s="201">
        <v>4011209</v>
      </c>
      <c r="F90" s="201" t="s">
        <v>262</v>
      </c>
      <c r="G90" s="202">
        <f>2*1.5</f>
        <v>3</v>
      </c>
      <c r="H90" s="192"/>
      <c r="I90" s="192"/>
      <c r="J90" s="203"/>
      <c r="K90" s="21"/>
    </row>
    <row r="91" spans="2:13" s="3" customFormat="1" x14ac:dyDescent="0.25">
      <c r="B91" s="199" t="s">
        <v>443</v>
      </c>
      <c r="C91" s="152" t="s">
        <v>272</v>
      </c>
      <c r="D91" s="200" t="s">
        <v>270</v>
      </c>
      <c r="E91" s="201">
        <v>903845</v>
      </c>
      <c r="F91" s="201" t="s">
        <v>148</v>
      </c>
      <c r="G91" s="202">
        <f>2*1.5*0.1</f>
        <v>0.30000000000000004</v>
      </c>
      <c r="H91" s="192"/>
      <c r="I91" s="192"/>
      <c r="J91" s="203"/>
      <c r="K91" s="21"/>
    </row>
    <row r="92" spans="2:13" s="3" customFormat="1" x14ac:dyDescent="0.25">
      <c r="B92" s="199" t="s">
        <v>444</v>
      </c>
      <c r="C92" s="152" t="s">
        <v>249</v>
      </c>
      <c r="D92" s="200" t="s">
        <v>319</v>
      </c>
      <c r="E92" s="201">
        <v>88309</v>
      </c>
      <c r="F92" s="201" t="s">
        <v>112</v>
      </c>
      <c r="G92" s="202">
        <v>8</v>
      </c>
      <c r="H92" s="192"/>
      <c r="I92" s="192"/>
      <c r="J92" s="203"/>
      <c r="K92" s="21"/>
    </row>
    <row r="93" spans="2:13" s="3" customFormat="1" x14ac:dyDescent="0.25">
      <c r="B93" s="199" t="s">
        <v>445</v>
      </c>
      <c r="C93" s="152" t="s">
        <v>250</v>
      </c>
      <c r="D93" s="200" t="s">
        <v>319</v>
      </c>
      <c r="E93" s="201">
        <v>88316</v>
      </c>
      <c r="F93" s="201" t="s">
        <v>112</v>
      </c>
      <c r="G93" s="202">
        <v>8</v>
      </c>
      <c r="H93" s="192"/>
      <c r="I93" s="192"/>
      <c r="J93" s="203"/>
      <c r="K93" s="21"/>
      <c r="M93" s="98"/>
    </row>
    <row r="94" spans="2:13" ht="45" x14ac:dyDescent="0.25">
      <c r="B94" s="199" t="s">
        <v>446</v>
      </c>
      <c r="C94" s="152" t="s">
        <v>251</v>
      </c>
      <c r="D94" s="200" t="s">
        <v>319</v>
      </c>
      <c r="E94" s="201">
        <v>38406</v>
      </c>
      <c r="F94" s="201" t="s">
        <v>148</v>
      </c>
      <c r="G94" s="202">
        <f>1.5*2*0.15</f>
        <v>0.44999999999999996</v>
      </c>
      <c r="H94" s="192"/>
      <c r="I94" s="192"/>
      <c r="J94" s="203"/>
      <c r="M94" s="110"/>
    </row>
    <row r="95" spans="2:13" ht="45" x14ac:dyDescent="0.25">
      <c r="B95" s="199" t="s">
        <v>447</v>
      </c>
      <c r="C95" s="152" t="s">
        <v>266</v>
      </c>
      <c r="D95" s="200" t="s">
        <v>321</v>
      </c>
      <c r="E95" s="201">
        <v>10730</v>
      </c>
      <c r="F95" s="201" t="s">
        <v>263</v>
      </c>
      <c r="G95" s="204">
        <v>7.4999999999999997E-2</v>
      </c>
      <c r="H95" s="192"/>
      <c r="I95" s="192"/>
      <c r="J95" s="203"/>
      <c r="M95" s="110"/>
    </row>
    <row r="96" spans="2:13" ht="30" x14ac:dyDescent="0.25">
      <c r="B96" s="199" t="s">
        <v>448</v>
      </c>
      <c r="C96" s="152" t="s">
        <v>252</v>
      </c>
      <c r="D96" s="200" t="s">
        <v>319</v>
      </c>
      <c r="E96" s="201">
        <v>97113</v>
      </c>
      <c r="F96" s="201" t="s">
        <v>128</v>
      </c>
      <c r="G96" s="202">
        <f>2*1.5</f>
        <v>3</v>
      </c>
      <c r="H96" s="192"/>
      <c r="I96" s="192"/>
      <c r="J96" s="203"/>
      <c r="M96" s="110"/>
    </row>
    <row r="97" spans="2:13" ht="45" x14ac:dyDescent="0.25">
      <c r="B97" s="199" t="s">
        <v>449</v>
      </c>
      <c r="C97" s="152" t="s">
        <v>253</v>
      </c>
      <c r="D97" s="200" t="s">
        <v>319</v>
      </c>
      <c r="E97" s="201">
        <v>95270</v>
      </c>
      <c r="F97" s="201" t="s">
        <v>264</v>
      </c>
      <c r="G97" s="202">
        <v>1.9E-2</v>
      </c>
      <c r="H97" s="192"/>
      <c r="I97" s="192"/>
      <c r="J97" s="203"/>
      <c r="M97" s="110"/>
    </row>
    <row r="98" spans="2:13" ht="30" x14ac:dyDescent="0.25">
      <c r="B98" s="199" t="s">
        <v>450</v>
      </c>
      <c r="C98" s="152" t="s">
        <v>254</v>
      </c>
      <c r="D98" s="200" t="s">
        <v>319</v>
      </c>
      <c r="E98" s="201">
        <v>90586</v>
      </c>
      <c r="F98" s="201" t="s">
        <v>264</v>
      </c>
      <c r="G98" s="202">
        <v>3.9E-2</v>
      </c>
      <c r="H98" s="192"/>
      <c r="I98" s="192"/>
      <c r="J98" s="203"/>
      <c r="M98" s="110"/>
    </row>
    <row r="99" spans="2:13" ht="30" x14ac:dyDescent="0.25">
      <c r="B99" s="199" t="s">
        <v>451</v>
      </c>
      <c r="C99" s="152" t="s">
        <v>255</v>
      </c>
      <c r="D99" s="200" t="s">
        <v>319</v>
      </c>
      <c r="E99" s="201">
        <v>42409</v>
      </c>
      <c r="F99" s="201" t="s">
        <v>263</v>
      </c>
      <c r="G99" s="202">
        <v>0.19900000000000001</v>
      </c>
      <c r="H99" s="192"/>
      <c r="I99" s="192"/>
      <c r="J99" s="203"/>
      <c r="M99" s="110"/>
    </row>
    <row r="100" spans="2:13" ht="30" x14ac:dyDescent="0.25">
      <c r="B100" s="199" t="s">
        <v>452</v>
      </c>
      <c r="C100" s="152" t="s">
        <v>256</v>
      </c>
      <c r="D100" s="200" t="s">
        <v>319</v>
      </c>
      <c r="E100" s="201">
        <v>97114</v>
      </c>
      <c r="F100" s="201" t="s">
        <v>45</v>
      </c>
      <c r="G100" s="202">
        <f>7</f>
        <v>7</v>
      </c>
      <c r="H100" s="192"/>
      <c r="I100" s="192"/>
      <c r="J100" s="203"/>
      <c r="M100" s="110"/>
    </row>
    <row r="101" spans="2:13" ht="30" x14ac:dyDescent="0.25">
      <c r="B101" s="199" t="s">
        <v>453</v>
      </c>
      <c r="C101" s="152" t="s">
        <v>369</v>
      </c>
      <c r="D101" s="200" t="s">
        <v>319</v>
      </c>
      <c r="E101" s="205" t="s">
        <v>277</v>
      </c>
      <c r="F101" s="201" t="s">
        <v>155</v>
      </c>
      <c r="G101" s="202">
        <v>1</v>
      </c>
      <c r="H101" s="192"/>
      <c r="I101" s="192"/>
      <c r="J101" s="203"/>
      <c r="M101" s="110"/>
    </row>
    <row r="102" spans="2:13" ht="28.5" customHeight="1" x14ac:dyDescent="0.25">
      <c r="B102" s="199" t="s">
        <v>454</v>
      </c>
      <c r="C102" s="152" t="s">
        <v>258</v>
      </c>
      <c r="D102" s="200" t="s">
        <v>319</v>
      </c>
      <c r="E102" s="201">
        <v>44073</v>
      </c>
      <c r="F102" s="201" t="s">
        <v>45</v>
      </c>
      <c r="G102" s="202">
        <v>7</v>
      </c>
      <c r="H102" s="192"/>
      <c r="I102" s="192"/>
      <c r="J102" s="203"/>
    </row>
    <row r="103" spans="2:13" s="29" customFormat="1" x14ac:dyDescent="0.25">
      <c r="B103" s="199" t="s">
        <v>455</v>
      </c>
      <c r="C103" s="152" t="s">
        <v>269</v>
      </c>
      <c r="D103" s="200" t="s">
        <v>273</v>
      </c>
      <c r="E103" s="201" t="s">
        <v>271</v>
      </c>
      <c r="F103" s="201" t="s">
        <v>263</v>
      </c>
      <c r="G103" s="202">
        <v>4.2999999999999997E-2</v>
      </c>
      <c r="H103" s="192"/>
      <c r="I103" s="192"/>
      <c r="J103" s="203"/>
      <c r="K103" s="33"/>
    </row>
    <row r="104" spans="2:13" s="29" customFormat="1" x14ac:dyDescent="0.25">
      <c r="B104" s="199" t="s">
        <v>456</v>
      </c>
      <c r="C104" s="152" t="s">
        <v>259</v>
      </c>
      <c r="D104" s="200" t="s">
        <v>319</v>
      </c>
      <c r="E104" s="201">
        <v>42402</v>
      </c>
      <c r="F104" s="201" t="s">
        <v>263</v>
      </c>
      <c r="G104" s="202">
        <v>57.6</v>
      </c>
      <c r="H104" s="192"/>
      <c r="I104" s="192"/>
      <c r="J104" s="203"/>
      <c r="K104" s="33"/>
    </row>
    <row r="105" spans="2:13" s="29" customFormat="1" ht="30.75" thickBot="1" x14ac:dyDescent="0.3">
      <c r="B105" s="199" t="s">
        <v>457</v>
      </c>
      <c r="C105" s="152" t="s">
        <v>260</v>
      </c>
      <c r="D105" s="200" t="s">
        <v>319</v>
      </c>
      <c r="E105" s="201">
        <v>97115</v>
      </c>
      <c r="F105" s="201" t="s">
        <v>263</v>
      </c>
      <c r="G105" s="202">
        <v>1.0999999999999999E-2</v>
      </c>
      <c r="H105" s="192"/>
      <c r="I105" s="192"/>
      <c r="J105" s="203"/>
      <c r="K105" s="33"/>
    </row>
    <row r="106" spans="2:13" s="29" customFormat="1" ht="15.75" thickBot="1" x14ac:dyDescent="0.3">
      <c r="B106" s="384"/>
      <c r="C106" s="385"/>
      <c r="D106" s="385"/>
      <c r="E106" s="385"/>
      <c r="F106" s="385"/>
      <c r="G106" s="385"/>
      <c r="H106" s="386"/>
      <c r="I106" s="235" t="s">
        <v>389</v>
      </c>
      <c r="J106" s="236">
        <f>SUM(J88:J105)</f>
        <v>0</v>
      </c>
      <c r="K106" s="33"/>
    </row>
    <row r="107" spans="2:13" ht="15.75" thickBot="1" x14ac:dyDescent="0.3">
      <c r="B107" s="234" t="s">
        <v>458</v>
      </c>
      <c r="C107" s="387" t="s">
        <v>385</v>
      </c>
      <c r="D107" s="388"/>
      <c r="E107" s="388"/>
      <c r="F107" s="388"/>
      <c r="G107" s="388"/>
      <c r="H107" s="388"/>
      <c r="I107" s="388"/>
      <c r="J107" s="389"/>
    </row>
    <row r="108" spans="2:13" x14ac:dyDescent="0.25">
      <c r="B108" s="199" t="s">
        <v>459</v>
      </c>
      <c r="C108" s="152" t="s">
        <v>268</v>
      </c>
      <c r="D108" s="200" t="s">
        <v>246</v>
      </c>
      <c r="E108" s="201" t="s">
        <v>267</v>
      </c>
      <c r="F108" s="201" t="s">
        <v>261</v>
      </c>
      <c r="G108" s="202">
        <f>1.5*2*0.15</f>
        <v>0.44999999999999996</v>
      </c>
      <c r="H108" s="192"/>
      <c r="I108" s="192"/>
      <c r="J108" s="203"/>
    </row>
    <row r="109" spans="2:13" x14ac:dyDescent="0.25">
      <c r="B109" s="199" t="s">
        <v>460</v>
      </c>
      <c r="C109" s="152" t="s">
        <v>248</v>
      </c>
      <c r="D109" s="200" t="s">
        <v>246</v>
      </c>
      <c r="E109" s="201" t="s">
        <v>247</v>
      </c>
      <c r="F109" s="201" t="s">
        <v>261</v>
      </c>
      <c r="G109" s="202">
        <f>2*1.5*1.25</f>
        <v>3.75</v>
      </c>
      <c r="H109" s="192"/>
      <c r="I109" s="192"/>
      <c r="J109" s="203"/>
    </row>
    <row r="110" spans="2:13" x14ac:dyDescent="0.25">
      <c r="B110" s="199" t="s">
        <v>461</v>
      </c>
      <c r="C110" s="152" t="s">
        <v>291</v>
      </c>
      <c r="D110" s="200" t="s">
        <v>270</v>
      </c>
      <c r="E110" s="201">
        <v>4011209</v>
      </c>
      <c r="F110" s="201" t="s">
        <v>262</v>
      </c>
      <c r="G110" s="202">
        <f>2*1.5</f>
        <v>3</v>
      </c>
      <c r="H110" s="192"/>
      <c r="I110" s="192"/>
      <c r="J110" s="203"/>
    </row>
    <row r="111" spans="2:13" x14ac:dyDescent="0.25">
      <c r="B111" s="199" t="s">
        <v>462</v>
      </c>
      <c r="C111" s="152" t="s">
        <v>290</v>
      </c>
      <c r="D111" s="200" t="s">
        <v>270</v>
      </c>
      <c r="E111" s="201">
        <v>4011276</v>
      </c>
      <c r="F111" s="201" t="s">
        <v>148</v>
      </c>
      <c r="G111" s="202">
        <f>2*1.5*0.2</f>
        <v>0.60000000000000009</v>
      </c>
      <c r="H111" s="192"/>
      <c r="I111" s="192"/>
      <c r="J111" s="203"/>
    </row>
    <row r="112" spans="2:13" x14ac:dyDescent="0.25">
      <c r="B112" s="199" t="s">
        <v>463</v>
      </c>
      <c r="C112" s="152" t="s">
        <v>272</v>
      </c>
      <c r="D112" s="200" t="s">
        <v>270</v>
      </c>
      <c r="E112" s="201">
        <v>903845</v>
      </c>
      <c r="F112" s="201" t="s">
        <v>148</v>
      </c>
      <c r="G112" s="202">
        <f>2*1.5*0.1</f>
        <v>0.30000000000000004</v>
      </c>
      <c r="H112" s="192"/>
      <c r="I112" s="192"/>
      <c r="J112" s="203"/>
    </row>
    <row r="113" spans="2:11" x14ac:dyDescent="0.25">
      <c r="B113" s="199" t="s">
        <v>464</v>
      </c>
      <c r="C113" s="152" t="s">
        <v>249</v>
      </c>
      <c r="D113" s="200" t="s">
        <v>235</v>
      </c>
      <c r="E113" s="201">
        <v>88309</v>
      </c>
      <c r="F113" s="201" t="s">
        <v>112</v>
      </c>
      <c r="G113" s="202">
        <v>8</v>
      </c>
      <c r="H113" s="192"/>
      <c r="I113" s="192"/>
      <c r="J113" s="203"/>
    </row>
    <row r="114" spans="2:11" ht="15.75" customHeight="1" x14ac:dyDescent="0.25">
      <c r="B114" s="199" t="s">
        <v>465</v>
      </c>
      <c r="C114" s="152" t="s">
        <v>250</v>
      </c>
      <c r="D114" s="200" t="s">
        <v>235</v>
      </c>
      <c r="E114" s="201">
        <v>88316</v>
      </c>
      <c r="F114" s="201" t="s">
        <v>112</v>
      </c>
      <c r="G114" s="202">
        <v>8</v>
      </c>
      <c r="H114" s="192"/>
      <c r="I114" s="192"/>
      <c r="J114" s="203"/>
    </row>
    <row r="115" spans="2:11" ht="45" x14ac:dyDescent="0.25">
      <c r="B115" s="199" t="s">
        <v>466</v>
      </c>
      <c r="C115" s="152" t="s">
        <v>251</v>
      </c>
      <c r="D115" s="200" t="s">
        <v>319</v>
      </c>
      <c r="E115" s="201">
        <v>38406</v>
      </c>
      <c r="F115" s="201" t="s">
        <v>148</v>
      </c>
      <c r="G115" s="202">
        <f>1.5*2*0.15</f>
        <v>0.44999999999999996</v>
      </c>
      <c r="H115" s="192"/>
      <c r="I115" s="192"/>
      <c r="J115" s="203"/>
    </row>
    <row r="116" spans="2:11" ht="45" x14ac:dyDescent="0.25">
      <c r="B116" s="199" t="s">
        <v>467</v>
      </c>
      <c r="C116" s="152" t="s">
        <v>266</v>
      </c>
      <c r="D116" s="200" t="s">
        <v>321</v>
      </c>
      <c r="E116" s="201">
        <v>10730</v>
      </c>
      <c r="F116" s="201" t="s">
        <v>263</v>
      </c>
      <c r="G116" s="202">
        <v>7.4999999999999997E-2</v>
      </c>
      <c r="H116" s="192"/>
      <c r="I116" s="192"/>
      <c r="J116" s="203"/>
    </row>
    <row r="117" spans="2:11" ht="30" x14ac:dyDescent="0.25">
      <c r="B117" s="199" t="s">
        <v>468</v>
      </c>
      <c r="C117" s="152" t="s">
        <v>252</v>
      </c>
      <c r="D117" s="200" t="s">
        <v>320</v>
      </c>
      <c r="E117" s="201">
        <v>97113</v>
      </c>
      <c r="F117" s="201" t="s">
        <v>128</v>
      </c>
      <c r="G117" s="202">
        <f>2*1.5</f>
        <v>3</v>
      </c>
      <c r="H117" s="192"/>
      <c r="I117" s="192"/>
      <c r="J117" s="203"/>
    </row>
    <row r="118" spans="2:11" ht="45" x14ac:dyDescent="0.25">
      <c r="B118" s="199" t="s">
        <v>469</v>
      </c>
      <c r="C118" s="152" t="s">
        <v>253</v>
      </c>
      <c r="D118" s="200" t="s">
        <v>235</v>
      </c>
      <c r="E118" s="201">
        <v>95270</v>
      </c>
      <c r="F118" s="201" t="s">
        <v>264</v>
      </c>
      <c r="G118" s="202">
        <v>1.9E-2</v>
      </c>
      <c r="H118" s="192"/>
      <c r="I118" s="192"/>
      <c r="J118" s="203"/>
    </row>
    <row r="119" spans="2:11" ht="30" x14ac:dyDescent="0.25">
      <c r="B119" s="199" t="s">
        <v>470</v>
      </c>
      <c r="C119" s="152" t="s">
        <v>254</v>
      </c>
      <c r="D119" s="200" t="s">
        <v>320</v>
      </c>
      <c r="E119" s="201">
        <v>90586</v>
      </c>
      <c r="F119" s="201" t="s">
        <v>264</v>
      </c>
      <c r="G119" s="202">
        <v>3.9E-2</v>
      </c>
      <c r="H119" s="192"/>
      <c r="I119" s="192"/>
      <c r="J119" s="203"/>
    </row>
    <row r="120" spans="2:11" ht="30" x14ac:dyDescent="0.25">
      <c r="B120" s="199" t="s">
        <v>471</v>
      </c>
      <c r="C120" s="152" t="s">
        <v>255</v>
      </c>
      <c r="D120" s="200" t="s">
        <v>319</v>
      </c>
      <c r="E120" s="201">
        <v>42409</v>
      </c>
      <c r="F120" s="201" t="s">
        <v>263</v>
      </c>
      <c r="G120" s="202">
        <v>0.19900000000000001</v>
      </c>
      <c r="H120" s="192"/>
      <c r="I120" s="192"/>
      <c r="J120" s="203"/>
    </row>
    <row r="121" spans="2:11" ht="30" x14ac:dyDescent="0.25">
      <c r="B121" s="199" t="s">
        <v>472</v>
      </c>
      <c r="C121" s="152" t="s">
        <v>256</v>
      </c>
      <c r="D121" s="200" t="s">
        <v>320</v>
      </c>
      <c r="E121" s="201">
        <v>97114</v>
      </c>
      <c r="F121" s="201" t="s">
        <v>45</v>
      </c>
      <c r="G121" s="202">
        <f>7</f>
        <v>7</v>
      </c>
      <c r="H121" s="192"/>
      <c r="I121" s="192"/>
      <c r="J121" s="203"/>
    </row>
    <row r="122" spans="2:11" ht="30" x14ac:dyDescent="0.25">
      <c r="B122" s="199" t="s">
        <v>473</v>
      </c>
      <c r="C122" s="152" t="s">
        <v>257</v>
      </c>
      <c r="D122" s="200" t="s">
        <v>319</v>
      </c>
      <c r="E122" s="205" t="s">
        <v>277</v>
      </c>
      <c r="F122" s="201" t="s">
        <v>265</v>
      </c>
      <c r="G122" s="202">
        <v>1</v>
      </c>
      <c r="H122" s="192"/>
      <c r="I122" s="192"/>
      <c r="J122" s="203"/>
    </row>
    <row r="123" spans="2:11" ht="30" x14ac:dyDescent="0.25">
      <c r="B123" s="199" t="s">
        <v>474</v>
      </c>
      <c r="C123" s="152" t="s">
        <v>258</v>
      </c>
      <c r="D123" s="200" t="s">
        <v>319</v>
      </c>
      <c r="E123" s="201">
        <v>44073</v>
      </c>
      <c r="F123" s="201" t="s">
        <v>45</v>
      </c>
      <c r="G123" s="202">
        <v>7</v>
      </c>
      <c r="H123" s="192"/>
      <c r="I123" s="192"/>
      <c r="J123" s="203"/>
    </row>
    <row r="124" spans="2:11" x14ac:dyDescent="0.25">
      <c r="B124" s="199" t="s">
        <v>475</v>
      </c>
      <c r="C124" s="152" t="s">
        <v>269</v>
      </c>
      <c r="D124" s="200" t="s">
        <v>273</v>
      </c>
      <c r="E124" s="201" t="s">
        <v>271</v>
      </c>
      <c r="F124" s="201" t="s">
        <v>263</v>
      </c>
      <c r="G124" s="202">
        <v>4.2999999999999997E-2</v>
      </c>
      <c r="H124" s="192"/>
      <c r="I124" s="192"/>
      <c r="J124" s="203"/>
    </row>
    <row r="125" spans="2:11" x14ac:dyDescent="0.25">
      <c r="B125" s="199" t="s">
        <v>476</v>
      </c>
      <c r="C125" s="152" t="s">
        <v>259</v>
      </c>
      <c r="D125" s="200" t="s">
        <v>319</v>
      </c>
      <c r="E125" s="201">
        <v>42402</v>
      </c>
      <c r="F125" s="201" t="s">
        <v>263</v>
      </c>
      <c r="G125" s="202">
        <v>57.6</v>
      </c>
      <c r="H125" s="192"/>
      <c r="I125" s="192"/>
      <c r="J125" s="203"/>
    </row>
    <row r="126" spans="2:11" ht="30.75" thickBot="1" x14ac:dyDescent="0.3">
      <c r="B126" s="199" t="s">
        <v>477</v>
      </c>
      <c r="C126" s="152" t="s">
        <v>260</v>
      </c>
      <c r="D126" s="200" t="s">
        <v>319</v>
      </c>
      <c r="E126" s="201">
        <v>97115</v>
      </c>
      <c r="F126" s="201" t="s">
        <v>263</v>
      </c>
      <c r="G126" s="202">
        <v>1.0999999999999999E-2</v>
      </c>
      <c r="H126" s="192"/>
      <c r="I126" s="192"/>
      <c r="J126" s="203"/>
    </row>
    <row r="127" spans="2:11" ht="15.75" thickBot="1" x14ac:dyDescent="0.3">
      <c r="B127" s="384"/>
      <c r="C127" s="385"/>
      <c r="D127" s="385"/>
      <c r="E127" s="385"/>
      <c r="F127" s="385"/>
      <c r="G127" s="385"/>
      <c r="H127" s="386"/>
      <c r="I127" s="235" t="s">
        <v>390</v>
      </c>
      <c r="J127" s="236">
        <f>SUM(J108:J126)</f>
        <v>0</v>
      </c>
    </row>
    <row r="128" spans="2:11" s="3" customFormat="1" ht="15.75" thickBot="1" x14ac:dyDescent="0.3">
      <c r="B128" s="206" t="s">
        <v>478</v>
      </c>
      <c r="C128" s="374" t="s">
        <v>239</v>
      </c>
      <c r="D128" s="375"/>
      <c r="E128" s="375"/>
      <c r="F128" s="375"/>
      <c r="G128" s="375"/>
      <c r="H128" s="375"/>
      <c r="I128" s="375"/>
      <c r="J128" s="376"/>
      <c r="K128" s="21"/>
    </row>
    <row r="129" spans="2:12" s="28" customFormat="1" ht="30" x14ac:dyDescent="0.25">
      <c r="B129" s="207" t="s">
        <v>479</v>
      </c>
      <c r="C129" s="208" t="s">
        <v>122</v>
      </c>
      <c r="D129" s="200" t="s">
        <v>131</v>
      </c>
      <c r="E129" s="209" t="s">
        <v>302</v>
      </c>
      <c r="F129" s="200" t="s">
        <v>148</v>
      </c>
      <c r="G129" s="210">
        <f>2*1.5*1.25</f>
        <v>3.75</v>
      </c>
      <c r="H129" s="192"/>
      <c r="I129" s="192"/>
      <c r="J129" s="203"/>
      <c r="K129" s="29"/>
    </row>
    <row r="130" spans="2:12" s="28" customFormat="1" x14ac:dyDescent="0.25">
      <c r="B130" s="207" t="s">
        <v>480</v>
      </c>
      <c r="C130" s="211" t="s">
        <v>123</v>
      </c>
      <c r="D130" s="201" t="s">
        <v>131</v>
      </c>
      <c r="E130" s="201" t="s">
        <v>303</v>
      </c>
      <c r="F130" s="200" t="s">
        <v>128</v>
      </c>
      <c r="G130" s="212" t="e">
        <f>#REF!</f>
        <v>#REF!</v>
      </c>
      <c r="H130" s="164"/>
      <c r="I130" s="192"/>
      <c r="J130" s="203"/>
      <c r="K130" s="29"/>
    </row>
    <row r="131" spans="2:12" s="28" customFormat="1" x14ac:dyDescent="0.25">
      <c r="B131" s="207" t="s">
        <v>481</v>
      </c>
      <c r="C131" s="211" t="s">
        <v>124</v>
      </c>
      <c r="D131" s="201" t="s">
        <v>131</v>
      </c>
      <c r="E131" s="201" t="s">
        <v>304</v>
      </c>
      <c r="F131" s="200" t="s">
        <v>237</v>
      </c>
      <c r="G131" s="212" t="e">
        <f>#REF!</f>
        <v>#REF!</v>
      </c>
      <c r="H131" s="164"/>
      <c r="I131" s="192"/>
      <c r="J131" s="203"/>
      <c r="K131" s="29"/>
    </row>
    <row r="132" spans="2:12" s="28" customFormat="1" ht="30.75" thickBot="1" x14ac:dyDescent="0.3">
      <c r="B132" s="207" t="s">
        <v>482</v>
      </c>
      <c r="C132" s="211" t="s">
        <v>238</v>
      </c>
      <c r="D132" s="201" t="s">
        <v>131</v>
      </c>
      <c r="E132" s="201" t="s">
        <v>318</v>
      </c>
      <c r="F132" s="200" t="s">
        <v>148</v>
      </c>
      <c r="G132" s="210">
        <f>2*1.5*1.25</f>
        <v>3.75</v>
      </c>
      <c r="H132" s="164"/>
      <c r="I132" s="192"/>
      <c r="J132" s="213"/>
      <c r="K132" s="29"/>
    </row>
    <row r="133" spans="2:12" s="3" customFormat="1" ht="15.75" thickBot="1" x14ac:dyDescent="0.3">
      <c r="B133" s="343"/>
      <c r="C133" s="344"/>
      <c r="D133" s="344"/>
      <c r="E133" s="344"/>
      <c r="F133" s="344"/>
      <c r="G133" s="344"/>
      <c r="H133" s="345"/>
      <c r="I133" s="178" t="s">
        <v>391</v>
      </c>
      <c r="J133" s="214">
        <f>SUM(J129:J132)</f>
        <v>0</v>
      </c>
      <c r="K133" s="396"/>
      <c r="L133" s="396"/>
    </row>
    <row r="134" spans="2:12" ht="15.75" thickBot="1" x14ac:dyDescent="0.3">
      <c r="B134" s="206" t="s">
        <v>483</v>
      </c>
      <c r="C134" s="387" t="s">
        <v>317</v>
      </c>
      <c r="D134" s="388"/>
      <c r="E134" s="388"/>
      <c r="F134" s="388"/>
      <c r="G134" s="388"/>
      <c r="H134" s="388"/>
      <c r="I134" s="388"/>
      <c r="J134" s="389"/>
    </row>
    <row r="135" spans="2:12" s="29" customFormat="1" ht="15.75" thickBot="1" x14ac:dyDescent="0.3">
      <c r="B135" s="199" t="s">
        <v>484</v>
      </c>
      <c r="C135" s="152" t="s">
        <v>333</v>
      </c>
      <c r="D135" s="200" t="s">
        <v>131</v>
      </c>
      <c r="E135" s="201" t="s">
        <v>334</v>
      </c>
      <c r="F135" s="201" t="s">
        <v>335</v>
      </c>
      <c r="G135" s="202">
        <v>1200</v>
      </c>
      <c r="H135" s="192"/>
      <c r="I135" s="192"/>
      <c r="J135" s="203"/>
      <c r="K135" s="33"/>
    </row>
    <row r="136" spans="2:12" s="29" customFormat="1" ht="15.75" thickBot="1" x14ac:dyDescent="0.3">
      <c r="B136" s="199"/>
      <c r="C136" s="152"/>
      <c r="D136" s="200"/>
      <c r="E136" s="201"/>
      <c r="F136" s="201"/>
      <c r="G136" s="202"/>
      <c r="H136" s="192"/>
      <c r="I136" s="235" t="s">
        <v>392</v>
      </c>
      <c r="J136" s="236">
        <f>SUM(J135)</f>
        <v>0</v>
      </c>
      <c r="K136" s="33"/>
    </row>
    <row r="137" spans="2:12" s="3" customFormat="1" ht="15.75" customHeight="1" thickBot="1" x14ac:dyDescent="0.3">
      <c r="B137" s="158" t="s">
        <v>485</v>
      </c>
      <c r="C137" s="390" t="s">
        <v>357</v>
      </c>
      <c r="D137" s="391"/>
      <c r="E137" s="375"/>
      <c r="F137" s="375"/>
      <c r="G137" s="375"/>
      <c r="H137" s="375"/>
      <c r="I137" s="375"/>
      <c r="J137" s="376"/>
      <c r="K137" s="21"/>
    </row>
    <row r="138" spans="2:12" s="3" customFormat="1" ht="30" x14ac:dyDescent="0.25">
      <c r="B138" s="215" t="s">
        <v>486</v>
      </c>
      <c r="C138" s="216" t="s">
        <v>353</v>
      </c>
      <c r="D138" s="169" t="s">
        <v>131</v>
      </c>
      <c r="E138" s="181" t="s">
        <v>143</v>
      </c>
      <c r="F138" s="181" t="s">
        <v>55</v>
      </c>
      <c r="G138" s="187">
        <v>100</v>
      </c>
      <c r="H138" s="192"/>
      <c r="I138" s="189"/>
      <c r="J138" s="190"/>
      <c r="K138" s="21"/>
    </row>
    <row r="139" spans="2:12" s="3" customFormat="1" ht="30" x14ac:dyDescent="0.25">
      <c r="B139" s="215" t="s">
        <v>487</v>
      </c>
      <c r="C139" s="153" t="s">
        <v>354</v>
      </c>
      <c r="D139" s="169" t="s">
        <v>131</v>
      </c>
      <c r="E139" s="169" t="s">
        <v>142</v>
      </c>
      <c r="F139" s="181" t="s">
        <v>55</v>
      </c>
      <c r="G139" s="187">
        <v>750</v>
      </c>
      <c r="H139" s="188"/>
      <c r="I139" s="189"/>
      <c r="J139" s="190"/>
      <c r="K139" s="21"/>
    </row>
    <row r="140" spans="2:12" s="3" customFormat="1" ht="30" x14ac:dyDescent="0.25">
      <c r="B140" s="215" t="s">
        <v>488</v>
      </c>
      <c r="C140" s="216" t="s">
        <v>355</v>
      </c>
      <c r="D140" s="169" t="s">
        <v>131</v>
      </c>
      <c r="E140" s="169" t="s">
        <v>356</v>
      </c>
      <c r="F140" s="181" t="s">
        <v>55</v>
      </c>
      <c r="G140" s="187">
        <v>25</v>
      </c>
      <c r="H140" s="188"/>
      <c r="I140" s="189"/>
      <c r="J140" s="190"/>
      <c r="K140" s="21"/>
    </row>
    <row r="141" spans="2:12" s="3" customFormat="1" ht="30" x14ac:dyDescent="0.25">
      <c r="B141" s="215" t="s">
        <v>489</v>
      </c>
      <c r="C141" s="153" t="s">
        <v>323</v>
      </c>
      <c r="D141" s="169" t="s">
        <v>319</v>
      </c>
      <c r="E141" s="217" t="s">
        <v>301</v>
      </c>
      <c r="F141" s="181" t="s">
        <v>55</v>
      </c>
      <c r="G141" s="187">
        <v>840</v>
      </c>
      <c r="H141" s="164"/>
      <c r="I141" s="189"/>
      <c r="J141" s="190"/>
      <c r="K141" s="21"/>
    </row>
    <row r="142" spans="2:12" s="3" customFormat="1" ht="30" x14ac:dyDescent="0.25">
      <c r="B142" s="215" t="s">
        <v>490</v>
      </c>
      <c r="C142" s="218" t="s">
        <v>347</v>
      </c>
      <c r="D142" s="169" t="s">
        <v>131</v>
      </c>
      <c r="E142" s="169" t="s">
        <v>144</v>
      </c>
      <c r="F142" s="181" t="s">
        <v>55</v>
      </c>
      <c r="G142" s="187">
        <v>560</v>
      </c>
      <c r="H142" s="188"/>
      <c r="I142" s="189"/>
      <c r="J142" s="190"/>
      <c r="K142" s="21"/>
    </row>
    <row r="143" spans="2:12" s="3" customFormat="1" ht="30" x14ac:dyDescent="0.25">
      <c r="B143" s="215" t="s">
        <v>491</v>
      </c>
      <c r="C143" s="218" t="s">
        <v>348</v>
      </c>
      <c r="D143" s="169" t="s">
        <v>131</v>
      </c>
      <c r="E143" s="169" t="s">
        <v>146</v>
      </c>
      <c r="F143" s="181" t="s">
        <v>55</v>
      </c>
      <c r="G143" s="187">
        <v>260</v>
      </c>
      <c r="H143" s="188"/>
      <c r="I143" s="189"/>
      <c r="J143" s="190"/>
      <c r="K143" s="21"/>
    </row>
    <row r="144" spans="2:12" s="3" customFormat="1" ht="30" x14ac:dyDescent="0.25">
      <c r="B144" s="215" t="s">
        <v>492</v>
      </c>
      <c r="C144" s="216" t="s">
        <v>349</v>
      </c>
      <c r="D144" s="169" t="s">
        <v>131</v>
      </c>
      <c r="E144" s="169" t="s">
        <v>350</v>
      </c>
      <c r="F144" s="181" t="s">
        <v>55</v>
      </c>
      <c r="G144" s="187">
        <v>20</v>
      </c>
      <c r="H144" s="188"/>
      <c r="I144" s="189"/>
      <c r="J144" s="190"/>
      <c r="K144" s="21"/>
    </row>
    <row r="145" spans="2:13" s="3" customFormat="1" ht="30" x14ac:dyDescent="0.25">
      <c r="B145" s="215" t="s">
        <v>493</v>
      </c>
      <c r="C145" s="216" t="s">
        <v>351</v>
      </c>
      <c r="D145" s="169" t="s">
        <v>131</v>
      </c>
      <c r="E145" s="169" t="s">
        <v>352</v>
      </c>
      <c r="F145" s="181" t="s">
        <v>55</v>
      </c>
      <c r="G145" s="187">
        <v>5</v>
      </c>
      <c r="H145" s="219"/>
      <c r="I145" s="189"/>
      <c r="J145" s="190"/>
      <c r="K145" s="21"/>
    </row>
    <row r="146" spans="2:13" s="3" customFormat="1" ht="30" x14ac:dyDescent="0.25">
      <c r="B146" s="215" t="s">
        <v>494</v>
      </c>
      <c r="C146" s="153" t="s">
        <v>114</v>
      </c>
      <c r="D146" s="169" t="s">
        <v>131</v>
      </c>
      <c r="E146" s="217" t="s">
        <v>113</v>
      </c>
      <c r="F146" s="181" t="s">
        <v>55</v>
      </c>
      <c r="G146" s="187">
        <v>840</v>
      </c>
      <c r="H146" s="164"/>
      <c r="I146" s="189"/>
      <c r="J146" s="190"/>
      <c r="K146" s="21"/>
    </row>
    <row r="147" spans="2:13" s="3" customFormat="1" x14ac:dyDescent="0.25">
      <c r="B147" s="215" t="s">
        <v>495</v>
      </c>
      <c r="C147" s="153" t="s">
        <v>116</v>
      </c>
      <c r="D147" s="169" t="s">
        <v>131</v>
      </c>
      <c r="E147" s="217" t="s">
        <v>115</v>
      </c>
      <c r="F147" s="181" t="s">
        <v>45</v>
      </c>
      <c r="G147" s="187">
        <v>420</v>
      </c>
      <c r="H147" s="164"/>
      <c r="I147" s="189"/>
      <c r="J147" s="190"/>
      <c r="K147" s="21"/>
    </row>
    <row r="148" spans="2:13" s="3" customFormat="1" x14ac:dyDescent="0.25">
      <c r="B148" s="215" t="s">
        <v>496</v>
      </c>
      <c r="C148" s="218" t="s">
        <v>138</v>
      </c>
      <c r="D148" s="220" t="s">
        <v>131</v>
      </c>
      <c r="E148" s="169" t="s">
        <v>140</v>
      </c>
      <c r="F148" s="181" t="s">
        <v>45</v>
      </c>
      <c r="G148" s="187">
        <f>5*750</f>
        <v>3750</v>
      </c>
      <c r="H148" s="219"/>
      <c r="I148" s="189"/>
      <c r="J148" s="190"/>
      <c r="K148" s="21"/>
    </row>
    <row r="149" spans="2:13" s="3" customFormat="1" x14ac:dyDescent="0.25">
      <c r="B149" s="215" t="s">
        <v>497</v>
      </c>
      <c r="C149" s="218" t="s">
        <v>139</v>
      </c>
      <c r="D149" s="220" t="s">
        <v>131</v>
      </c>
      <c r="E149" s="169" t="s">
        <v>141</v>
      </c>
      <c r="F149" s="181" t="s">
        <v>45</v>
      </c>
      <c r="G149" s="187">
        <f>5*100</f>
        <v>500</v>
      </c>
      <c r="H149" s="188"/>
      <c r="I149" s="189"/>
      <c r="J149" s="190"/>
      <c r="K149" s="21"/>
    </row>
    <row r="150" spans="2:13" s="28" customFormat="1" ht="39" customHeight="1" thickBot="1" x14ac:dyDescent="0.3">
      <c r="B150" s="215" t="s">
        <v>498</v>
      </c>
      <c r="C150" s="221" t="s">
        <v>345</v>
      </c>
      <c r="D150" s="201" t="s">
        <v>131</v>
      </c>
      <c r="E150" s="201" t="s">
        <v>346</v>
      </c>
      <c r="F150" s="201" t="s">
        <v>155</v>
      </c>
      <c r="G150" s="222">
        <v>100</v>
      </c>
      <c r="H150" s="219"/>
      <c r="I150" s="189"/>
      <c r="J150" s="190"/>
      <c r="K150" s="124"/>
    </row>
    <row r="151" spans="2:13" s="3" customFormat="1" ht="15.75" thickBot="1" x14ac:dyDescent="0.3">
      <c r="B151" s="343"/>
      <c r="C151" s="370"/>
      <c r="D151" s="370"/>
      <c r="E151" s="370"/>
      <c r="F151" s="344"/>
      <c r="G151" s="344"/>
      <c r="H151" s="377"/>
      <c r="I151" s="178" t="s">
        <v>393</v>
      </c>
      <c r="J151" s="179">
        <f>SUM(J138:J150)</f>
        <v>0</v>
      </c>
      <c r="K151" s="21"/>
    </row>
    <row r="152" spans="2:13" s="28" customFormat="1" ht="15.75" customHeight="1" thickBot="1" x14ac:dyDescent="0.3">
      <c r="B152" s="234" t="s">
        <v>499</v>
      </c>
      <c r="C152" s="387" t="s">
        <v>386</v>
      </c>
      <c r="D152" s="397"/>
      <c r="E152" s="388"/>
      <c r="F152" s="388"/>
      <c r="G152" s="388"/>
      <c r="H152" s="388"/>
      <c r="I152" s="388"/>
      <c r="J152" s="389"/>
      <c r="K152" s="124"/>
      <c r="L152" s="124"/>
      <c r="M152" s="124"/>
    </row>
    <row r="153" spans="2:13" s="28" customFormat="1" ht="30" x14ac:dyDescent="0.25">
      <c r="B153" s="199" t="s">
        <v>500</v>
      </c>
      <c r="C153" s="211" t="s">
        <v>69</v>
      </c>
      <c r="D153" s="201" t="s">
        <v>330</v>
      </c>
      <c r="E153" s="201" t="s">
        <v>157</v>
      </c>
      <c r="F153" s="201" t="s">
        <v>155</v>
      </c>
      <c r="G153" s="222">
        <v>20</v>
      </c>
      <c r="H153" s="192"/>
      <c r="I153" s="192"/>
      <c r="J153" s="203"/>
      <c r="K153" s="124"/>
    </row>
    <row r="154" spans="2:13" s="28" customFormat="1" ht="28.5" customHeight="1" x14ac:dyDescent="0.25">
      <c r="B154" s="199" t="s">
        <v>501</v>
      </c>
      <c r="C154" s="152" t="s">
        <v>50</v>
      </c>
      <c r="D154" s="201" t="s">
        <v>330</v>
      </c>
      <c r="E154" s="201" t="s">
        <v>162</v>
      </c>
      <c r="F154" s="201" t="s">
        <v>155</v>
      </c>
      <c r="G154" s="222">
        <v>8</v>
      </c>
      <c r="H154" s="164"/>
      <c r="I154" s="192"/>
      <c r="J154" s="203"/>
      <c r="K154" s="124"/>
    </row>
    <row r="155" spans="2:13" s="28" customFormat="1" ht="30" x14ac:dyDescent="0.25">
      <c r="B155" s="199" t="s">
        <v>502</v>
      </c>
      <c r="C155" s="152" t="s">
        <v>43</v>
      </c>
      <c r="D155" s="201" t="s">
        <v>330</v>
      </c>
      <c r="E155" s="201" t="s">
        <v>163</v>
      </c>
      <c r="F155" s="201" t="s">
        <v>155</v>
      </c>
      <c r="G155" s="222">
        <v>2</v>
      </c>
      <c r="H155" s="164"/>
      <c r="I155" s="192"/>
      <c r="J155" s="203"/>
      <c r="K155" s="124"/>
    </row>
    <row r="156" spans="2:13" s="28" customFormat="1" ht="30" x14ac:dyDescent="0.25">
      <c r="B156" s="199" t="s">
        <v>503</v>
      </c>
      <c r="C156" s="152" t="s">
        <v>39</v>
      </c>
      <c r="D156" s="201" t="s">
        <v>131</v>
      </c>
      <c r="E156" s="201" t="s">
        <v>199</v>
      </c>
      <c r="F156" s="201" t="s">
        <v>155</v>
      </c>
      <c r="G156" s="222">
        <v>5</v>
      </c>
      <c r="H156" s="164"/>
      <c r="I156" s="192"/>
      <c r="J156" s="203"/>
      <c r="K156" s="124"/>
    </row>
    <row r="157" spans="2:13" s="28" customFormat="1" ht="30" x14ac:dyDescent="0.25">
      <c r="B157" s="199" t="s">
        <v>504</v>
      </c>
      <c r="C157" s="152" t="s">
        <v>63</v>
      </c>
      <c r="D157" s="201" t="s">
        <v>330</v>
      </c>
      <c r="E157" s="201" t="s">
        <v>159</v>
      </c>
      <c r="F157" s="201" t="s">
        <v>155</v>
      </c>
      <c r="G157" s="222">
        <v>10</v>
      </c>
      <c r="H157" s="177"/>
      <c r="I157" s="192"/>
      <c r="J157" s="203"/>
      <c r="K157" s="124"/>
    </row>
    <row r="158" spans="2:13" s="28" customFormat="1" ht="30" x14ac:dyDescent="0.25">
      <c r="B158" s="199" t="s">
        <v>505</v>
      </c>
      <c r="C158" s="152" t="s">
        <v>56</v>
      </c>
      <c r="D158" s="201" t="s">
        <v>330</v>
      </c>
      <c r="E158" s="201" t="s">
        <v>161</v>
      </c>
      <c r="F158" s="201" t="s">
        <v>155</v>
      </c>
      <c r="G158" s="222">
        <v>3</v>
      </c>
      <c r="H158" s="164"/>
      <c r="I158" s="192"/>
      <c r="J158" s="203"/>
      <c r="K158" s="124"/>
    </row>
    <row r="159" spans="2:13" s="3" customFormat="1" ht="30" x14ac:dyDescent="0.25">
      <c r="B159" s="199" t="s">
        <v>506</v>
      </c>
      <c r="C159" s="153" t="s">
        <v>28</v>
      </c>
      <c r="D159" s="169" t="s">
        <v>131</v>
      </c>
      <c r="E159" s="169" t="s">
        <v>314</v>
      </c>
      <c r="F159" s="169" t="s">
        <v>155</v>
      </c>
      <c r="G159" s="222">
        <v>1</v>
      </c>
      <c r="H159" s="164"/>
      <c r="I159" s="192"/>
      <c r="J159" s="203"/>
      <c r="K159" s="21"/>
    </row>
    <row r="160" spans="2:13" s="3" customFormat="1" ht="39" customHeight="1" x14ac:dyDescent="0.25">
      <c r="B160" s="199" t="s">
        <v>507</v>
      </c>
      <c r="C160" s="153" t="s">
        <v>30</v>
      </c>
      <c r="D160" s="169" t="s">
        <v>131</v>
      </c>
      <c r="E160" s="169" t="s">
        <v>313</v>
      </c>
      <c r="F160" s="169" t="s">
        <v>155</v>
      </c>
      <c r="G160" s="222">
        <v>2</v>
      </c>
      <c r="H160" s="164"/>
      <c r="I160" s="192"/>
      <c r="J160" s="203"/>
      <c r="K160" s="21"/>
    </row>
    <row r="161" spans="2:11" s="3" customFormat="1" ht="45" x14ac:dyDescent="0.25">
      <c r="B161" s="199" t="s">
        <v>508</v>
      </c>
      <c r="C161" s="153" t="s">
        <v>4</v>
      </c>
      <c r="D161" s="169" t="s">
        <v>330</v>
      </c>
      <c r="E161" s="169" t="s">
        <v>168</v>
      </c>
      <c r="F161" s="169" t="s">
        <v>155</v>
      </c>
      <c r="G161" s="222">
        <v>1</v>
      </c>
      <c r="H161" s="192"/>
      <c r="I161" s="192"/>
      <c r="J161" s="203"/>
      <c r="K161" s="21"/>
    </row>
    <row r="162" spans="2:11" s="3" customFormat="1" ht="31.5" customHeight="1" x14ac:dyDescent="0.25">
      <c r="B162" s="199" t="s">
        <v>509</v>
      </c>
      <c r="C162" s="153" t="s">
        <v>306</v>
      </c>
      <c r="D162" s="169" t="s">
        <v>131</v>
      </c>
      <c r="E162" s="169" t="s">
        <v>193</v>
      </c>
      <c r="F162" s="169" t="s">
        <v>155</v>
      </c>
      <c r="G162" s="222">
        <v>2</v>
      </c>
      <c r="H162" s="164"/>
      <c r="I162" s="192"/>
      <c r="J162" s="203"/>
      <c r="K162" s="21"/>
    </row>
    <row r="163" spans="2:11" s="3" customFormat="1" ht="45" x14ac:dyDescent="0.25">
      <c r="B163" s="199" t="s">
        <v>510</v>
      </c>
      <c r="C163" s="223" t="s">
        <v>366</v>
      </c>
      <c r="D163" s="169" t="s">
        <v>131</v>
      </c>
      <c r="E163" s="157" t="s">
        <v>365</v>
      </c>
      <c r="F163" s="169" t="s">
        <v>155</v>
      </c>
      <c r="G163" s="222">
        <v>4</v>
      </c>
      <c r="H163" s="182"/>
      <c r="I163" s="192"/>
      <c r="J163" s="203"/>
      <c r="K163" s="21"/>
    </row>
    <row r="164" spans="2:11" s="3" customFormat="1" ht="45" x14ac:dyDescent="0.25">
      <c r="B164" s="199" t="s">
        <v>511</v>
      </c>
      <c r="C164" s="153" t="s">
        <v>305</v>
      </c>
      <c r="D164" s="169" t="s">
        <v>131</v>
      </c>
      <c r="E164" s="169" t="s">
        <v>192</v>
      </c>
      <c r="F164" s="169" t="s">
        <v>155</v>
      </c>
      <c r="G164" s="224">
        <v>4</v>
      </c>
      <c r="H164" s="164"/>
      <c r="I164" s="189"/>
      <c r="J164" s="190"/>
      <c r="K164" s="21"/>
    </row>
    <row r="165" spans="2:11" s="3" customFormat="1" ht="46.5" customHeight="1" x14ac:dyDescent="0.25">
      <c r="B165" s="199" t="s">
        <v>512</v>
      </c>
      <c r="C165" s="225" t="s">
        <v>21</v>
      </c>
      <c r="D165" s="169" t="s">
        <v>131</v>
      </c>
      <c r="E165" s="169" t="s">
        <v>189</v>
      </c>
      <c r="F165" s="169" t="s">
        <v>155</v>
      </c>
      <c r="G165" s="224">
        <v>10</v>
      </c>
      <c r="H165" s="164"/>
      <c r="I165" s="189"/>
      <c r="J165" s="190"/>
      <c r="K165" s="21"/>
    </row>
    <row r="166" spans="2:11" s="3" customFormat="1" ht="45" x14ac:dyDescent="0.25">
      <c r="B166" s="199" t="s">
        <v>513</v>
      </c>
      <c r="C166" s="225" t="s">
        <v>9</v>
      </c>
      <c r="D166" s="169" t="s">
        <v>330</v>
      </c>
      <c r="E166" s="169" t="s">
        <v>167</v>
      </c>
      <c r="F166" s="169" t="s">
        <v>155</v>
      </c>
      <c r="G166" s="224">
        <v>4</v>
      </c>
      <c r="H166" s="192"/>
      <c r="I166" s="189"/>
      <c r="J166" s="190"/>
      <c r="K166" s="21"/>
    </row>
    <row r="167" spans="2:11" s="3" customFormat="1" ht="45" x14ac:dyDescent="0.25">
      <c r="B167" s="199" t="s">
        <v>514</v>
      </c>
      <c r="C167" s="153" t="s">
        <v>11</v>
      </c>
      <c r="D167" s="169" t="s">
        <v>131</v>
      </c>
      <c r="E167" s="169" t="s">
        <v>191</v>
      </c>
      <c r="F167" s="169" t="s">
        <v>155</v>
      </c>
      <c r="G167" s="224">
        <v>4</v>
      </c>
      <c r="H167" s="164"/>
      <c r="I167" s="189"/>
      <c r="J167" s="190"/>
      <c r="K167" s="21"/>
    </row>
    <row r="168" spans="2:11" s="3" customFormat="1" ht="30" x14ac:dyDescent="0.25">
      <c r="B168" s="199" t="s">
        <v>515</v>
      </c>
      <c r="C168" s="153" t="s">
        <v>244</v>
      </c>
      <c r="D168" s="169" t="s">
        <v>131</v>
      </c>
      <c r="E168" s="169" t="s">
        <v>197</v>
      </c>
      <c r="F168" s="169" t="s">
        <v>155</v>
      </c>
      <c r="G168" s="224">
        <v>20</v>
      </c>
      <c r="H168" s="164"/>
      <c r="I168" s="189"/>
      <c r="J168" s="190"/>
      <c r="K168" s="21"/>
    </row>
    <row r="169" spans="2:11" s="3" customFormat="1" ht="45" x14ac:dyDescent="0.25">
      <c r="B169" s="199" t="s">
        <v>516</v>
      </c>
      <c r="C169" s="153" t="s">
        <v>41</v>
      </c>
      <c r="D169" s="169" t="s">
        <v>330</v>
      </c>
      <c r="E169" s="169" t="s">
        <v>164</v>
      </c>
      <c r="F169" s="169" t="s">
        <v>155</v>
      </c>
      <c r="G169" s="224">
        <v>10</v>
      </c>
      <c r="H169" s="164"/>
      <c r="I169" s="189"/>
      <c r="J169" s="190"/>
      <c r="K169" s="21"/>
    </row>
    <row r="170" spans="2:11" s="3" customFormat="1" ht="30" x14ac:dyDescent="0.25">
      <c r="B170" s="199" t="s">
        <v>517</v>
      </c>
      <c r="C170" s="153" t="s">
        <v>236</v>
      </c>
      <c r="D170" s="169" t="s">
        <v>330</v>
      </c>
      <c r="E170" s="169" t="s">
        <v>158</v>
      </c>
      <c r="F170" s="169" t="s">
        <v>155</v>
      </c>
      <c r="G170" s="224">
        <v>4</v>
      </c>
      <c r="H170" s="192"/>
      <c r="I170" s="189"/>
      <c r="J170" s="190"/>
      <c r="K170" s="21"/>
    </row>
    <row r="171" spans="2:11" s="3" customFormat="1" ht="45" x14ac:dyDescent="0.25">
      <c r="B171" s="199" t="s">
        <v>518</v>
      </c>
      <c r="C171" s="153" t="s">
        <v>196</v>
      </c>
      <c r="D171" s="169" t="s">
        <v>330</v>
      </c>
      <c r="E171" s="169" t="s">
        <v>160</v>
      </c>
      <c r="F171" s="169" t="s">
        <v>155</v>
      </c>
      <c r="G171" s="224">
        <v>20</v>
      </c>
      <c r="H171" s="164"/>
      <c r="I171" s="189"/>
      <c r="J171" s="190"/>
      <c r="K171" s="21"/>
    </row>
    <row r="172" spans="2:11" s="3" customFormat="1" ht="45" x14ac:dyDescent="0.25">
      <c r="B172" s="199" t="s">
        <v>519</v>
      </c>
      <c r="C172" s="216" t="s">
        <v>325</v>
      </c>
      <c r="D172" s="169" t="s">
        <v>131</v>
      </c>
      <c r="E172" s="169" t="s">
        <v>198</v>
      </c>
      <c r="F172" s="169" t="s">
        <v>55</v>
      </c>
      <c r="G172" s="224">
        <v>10</v>
      </c>
      <c r="H172" s="164"/>
      <c r="I172" s="189"/>
      <c r="J172" s="190"/>
      <c r="K172" s="21"/>
    </row>
    <row r="173" spans="2:11" s="3" customFormat="1" ht="45" x14ac:dyDescent="0.25">
      <c r="B173" s="199" t="s">
        <v>520</v>
      </c>
      <c r="C173" s="216" t="s">
        <v>326</v>
      </c>
      <c r="D173" s="169" t="s">
        <v>131</v>
      </c>
      <c r="E173" s="169" t="s">
        <v>327</v>
      </c>
      <c r="F173" s="169" t="s">
        <v>55</v>
      </c>
      <c r="G173" s="224">
        <v>20</v>
      </c>
      <c r="H173" s="192"/>
      <c r="I173" s="189"/>
      <c r="J173" s="190"/>
      <c r="K173" s="21"/>
    </row>
    <row r="174" spans="2:11" s="3" customFormat="1" ht="45" x14ac:dyDescent="0.25">
      <c r="B174" s="199" t="s">
        <v>521</v>
      </c>
      <c r="C174" s="216" t="s">
        <v>328</v>
      </c>
      <c r="D174" s="169" t="s">
        <v>131</v>
      </c>
      <c r="E174" s="169" t="s">
        <v>329</v>
      </c>
      <c r="F174" s="169" t="s">
        <v>55</v>
      </c>
      <c r="G174" s="224">
        <v>8</v>
      </c>
      <c r="H174" s="164"/>
      <c r="I174" s="189"/>
      <c r="J174" s="190"/>
      <c r="K174" s="21"/>
    </row>
    <row r="175" spans="2:11" s="3" customFormat="1" ht="30" x14ac:dyDescent="0.25">
      <c r="B175" s="199" t="s">
        <v>522</v>
      </c>
      <c r="C175" s="153" t="s">
        <v>32</v>
      </c>
      <c r="D175" s="169" t="s">
        <v>131</v>
      </c>
      <c r="E175" s="169" t="s">
        <v>312</v>
      </c>
      <c r="F175" s="169" t="s">
        <v>155</v>
      </c>
      <c r="G175" s="224">
        <v>30</v>
      </c>
      <c r="H175" s="164"/>
      <c r="I175" s="189"/>
      <c r="J175" s="190"/>
      <c r="K175" s="21"/>
    </row>
    <row r="176" spans="2:11" s="3" customFormat="1" ht="30" x14ac:dyDescent="0.25">
      <c r="B176" s="199" t="s">
        <v>523</v>
      </c>
      <c r="C176" s="153" t="s">
        <v>36</v>
      </c>
      <c r="D176" s="169" t="s">
        <v>131</v>
      </c>
      <c r="E176" s="169" t="s">
        <v>311</v>
      </c>
      <c r="F176" s="169" t="s">
        <v>155</v>
      </c>
      <c r="G176" s="224">
        <v>100</v>
      </c>
      <c r="H176" s="192"/>
      <c r="I176" s="189"/>
      <c r="J176" s="190"/>
      <c r="K176" s="21"/>
    </row>
    <row r="177" spans="1:11" s="3" customFormat="1" ht="30" x14ac:dyDescent="0.25">
      <c r="B177" s="199" t="s">
        <v>524</v>
      </c>
      <c r="C177" s="153" t="s">
        <v>34</v>
      </c>
      <c r="D177" s="169" t="s">
        <v>131</v>
      </c>
      <c r="E177" s="169" t="s">
        <v>315</v>
      </c>
      <c r="F177" s="169" t="s">
        <v>155</v>
      </c>
      <c r="G177" s="224">
        <v>8</v>
      </c>
      <c r="H177" s="164"/>
      <c r="I177" s="189"/>
      <c r="J177" s="190"/>
      <c r="K177" s="21"/>
    </row>
    <row r="178" spans="1:11" s="3" customFormat="1" ht="30" x14ac:dyDescent="0.25">
      <c r="B178" s="199" t="s">
        <v>525</v>
      </c>
      <c r="C178" s="153" t="s">
        <v>19</v>
      </c>
      <c r="D178" s="169" t="s">
        <v>131</v>
      </c>
      <c r="E178" s="169" t="s">
        <v>190</v>
      </c>
      <c r="F178" s="169" t="s">
        <v>155</v>
      </c>
      <c r="G178" s="224">
        <v>2</v>
      </c>
      <c r="H178" s="192"/>
      <c r="I178" s="189"/>
      <c r="J178" s="190"/>
      <c r="K178" s="21"/>
    </row>
    <row r="179" spans="1:11" s="3" customFormat="1" ht="45" x14ac:dyDescent="0.25">
      <c r="B179" s="199" t="s">
        <v>526</v>
      </c>
      <c r="C179" s="223" t="s">
        <v>367</v>
      </c>
      <c r="D179" s="169" t="s">
        <v>131</v>
      </c>
      <c r="E179" s="157" t="s">
        <v>368</v>
      </c>
      <c r="F179" s="169" t="s">
        <v>155</v>
      </c>
      <c r="G179" s="224">
        <v>1</v>
      </c>
      <c r="H179" s="182"/>
      <c r="I179" s="189"/>
      <c r="J179" s="190"/>
      <c r="K179" s="21"/>
    </row>
    <row r="180" spans="1:11" s="3" customFormat="1" ht="30" x14ac:dyDescent="0.25">
      <c r="B180" s="199" t="s">
        <v>527</v>
      </c>
      <c r="C180" s="153" t="s">
        <v>13</v>
      </c>
      <c r="D180" s="169" t="s">
        <v>131</v>
      </c>
      <c r="E180" s="169" t="s">
        <v>316</v>
      </c>
      <c r="F180" s="169" t="s">
        <v>155</v>
      </c>
      <c r="G180" s="224">
        <v>3</v>
      </c>
      <c r="H180" s="164"/>
      <c r="I180" s="189"/>
      <c r="J180" s="190"/>
      <c r="K180" s="21"/>
    </row>
    <row r="181" spans="1:11" s="3" customFormat="1" ht="45" x14ac:dyDescent="0.25">
      <c r="B181" s="199" t="s">
        <v>528</v>
      </c>
      <c r="C181" s="153" t="s">
        <v>17</v>
      </c>
      <c r="D181" s="169" t="s">
        <v>330</v>
      </c>
      <c r="E181" s="169" t="s">
        <v>165</v>
      </c>
      <c r="F181" s="169" t="s">
        <v>155</v>
      </c>
      <c r="G181" s="224">
        <v>2</v>
      </c>
      <c r="H181" s="164"/>
      <c r="I181" s="189"/>
      <c r="J181" s="190"/>
      <c r="K181" s="21"/>
    </row>
    <row r="182" spans="1:11" s="3" customFormat="1" ht="45" x14ac:dyDescent="0.25">
      <c r="B182" s="199" t="s">
        <v>529</v>
      </c>
      <c r="C182" s="153" t="s">
        <v>15</v>
      </c>
      <c r="D182" s="169" t="s">
        <v>330</v>
      </c>
      <c r="E182" s="169" t="s">
        <v>166</v>
      </c>
      <c r="F182" s="169" t="s">
        <v>155</v>
      </c>
      <c r="G182" s="224">
        <v>3</v>
      </c>
      <c r="H182" s="164"/>
      <c r="I182" s="189"/>
      <c r="J182" s="190"/>
      <c r="K182" s="21"/>
    </row>
    <row r="183" spans="1:11" s="3" customFormat="1" ht="30" x14ac:dyDescent="0.25">
      <c r="B183" s="199" t="s">
        <v>530</v>
      </c>
      <c r="C183" s="226" t="s">
        <v>46</v>
      </c>
      <c r="D183" s="169" t="s">
        <v>131</v>
      </c>
      <c r="E183" s="169" t="s">
        <v>115</v>
      </c>
      <c r="F183" s="169" t="s">
        <v>45</v>
      </c>
      <c r="G183" s="224">
        <v>36</v>
      </c>
      <c r="H183" s="192"/>
      <c r="I183" s="189"/>
      <c r="J183" s="190"/>
      <c r="K183" s="21"/>
    </row>
    <row r="184" spans="1:11" s="3" customFormat="1" ht="30" x14ac:dyDescent="0.25">
      <c r="B184" s="199" t="s">
        <v>531</v>
      </c>
      <c r="C184" s="153" t="s">
        <v>58</v>
      </c>
      <c r="D184" s="169" t="s">
        <v>131</v>
      </c>
      <c r="E184" s="169" t="s">
        <v>309</v>
      </c>
      <c r="F184" s="169" t="s">
        <v>45</v>
      </c>
      <c r="G184" s="224">
        <v>60</v>
      </c>
      <c r="H184" s="164"/>
      <c r="I184" s="189"/>
      <c r="J184" s="190"/>
      <c r="K184" s="21"/>
    </row>
    <row r="185" spans="1:11" s="3" customFormat="1" ht="30" x14ac:dyDescent="0.25">
      <c r="B185" s="199" t="s">
        <v>532</v>
      </c>
      <c r="C185" s="153" t="s">
        <v>52</v>
      </c>
      <c r="D185" s="169" t="s">
        <v>131</v>
      </c>
      <c r="E185" s="169" t="s">
        <v>310</v>
      </c>
      <c r="F185" s="169" t="s">
        <v>45</v>
      </c>
      <c r="G185" s="224">
        <v>12</v>
      </c>
      <c r="H185" s="164"/>
      <c r="I185" s="189"/>
      <c r="J185" s="190"/>
      <c r="K185" s="21"/>
    </row>
    <row r="186" spans="1:11" s="3" customFormat="1" ht="30" x14ac:dyDescent="0.25">
      <c r="B186" s="199" t="s">
        <v>533</v>
      </c>
      <c r="C186" s="153" t="s">
        <v>66</v>
      </c>
      <c r="D186" s="169" t="s">
        <v>319</v>
      </c>
      <c r="E186" s="217" t="s">
        <v>332</v>
      </c>
      <c r="F186" s="169" t="s">
        <v>45</v>
      </c>
      <c r="G186" s="224">
        <v>36</v>
      </c>
      <c r="H186" s="164"/>
      <c r="I186" s="189"/>
      <c r="J186" s="190"/>
      <c r="K186" s="21"/>
    </row>
    <row r="187" spans="1:11" s="3" customFormat="1" ht="30" x14ac:dyDescent="0.25">
      <c r="B187" s="199" t="s">
        <v>534</v>
      </c>
      <c r="C187" s="153" t="s">
        <v>331</v>
      </c>
      <c r="D187" s="169" t="s">
        <v>319</v>
      </c>
      <c r="E187" s="217">
        <v>9829</v>
      </c>
      <c r="F187" s="169" t="s">
        <v>45</v>
      </c>
      <c r="G187" s="224">
        <v>12</v>
      </c>
      <c r="H187" s="192"/>
      <c r="I187" s="189"/>
      <c r="J187" s="190"/>
      <c r="K187" s="21"/>
    </row>
    <row r="188" spans="1:11" s="3" customFormat="1" ht="45" x14ac:dyDescent="0.25">
      <c r="B188" s="199" t="s">
        <v>535</v>
      </c>
      <c r="C188" s="153" t="s">
        <v>308</v>
      </c>
      <c r="D188" s="169" t="s">
        <v>131</v>
      </c>
      <c r="E188" s="169" t="s">
        <v>195</v>
      </c>
      <c r="F188" s="169" t="s">
        <v>155</v>
      </c>
      <c r="G188" s="224">
        <v>3</v>
      </c>
      <c r="H188" s="164"/>
      <c r="I188" s="189"/>
      <c r="J188" s="190"/>
      <c r="K188" s="21"/>
    </row>
    <row r="189" spans="1:11" s="3" customFormat="1" ht="45.75" thickBot="1" x14ac:dyDescent="0.3">
      <c r="B189" s="199" t="s">
        <v>536</v>
      </c>
      <c r="C189" s="153" t="s">
        <v>307</v>
      </c>
      <c r="D189" s="169" t="s">
        <v>131</v>
      </c>
      <c r="E189" s="181" t="s">
        <v>194</v>
      </c>
      <c r="F189" s="181" t="s">
        <v>155</v>
      </c>
      <c r="G189" s="224">
        <v>5</v>
      </c>
      <c r="H189" s="164"/>
      <c r="I189" s="189"/>
      <c r="J189" s="190"/>
      <c r="K189" s="21"/>
    </row>
    <row r="190" spans="1:11" s="3" customFormat="1" ht="15.75" thickBot="1" x14ac:dyDescent="0.3">
      <c r="B190" s="343"/>
      <c r="C190" s="344"/>
      <c r="D190" s="370"/>
      <c r="E190" s="344"/>
      <c r="F190" s="344"/>
      <c r="G190" s="344"/>
      <c r="H190" s="345"/>
      <c r="I190" s="227" t="s">
        <v>537</v>
      </c>
      <c r="J190" s="228">
        <f>SUM(J153:J189)</f>
        <v>0</v>
      </c>
      <c r="K190" s="21"/>
    </row>
    <row r="191" spans="1:11" s="3" customFormat="1" x14ac:dyDescent="0.25">
      <c r="B191" s="229"/>
      <c r="C191" s="230"/>
      <c r="D191" s="230"/>
      <c r="E191" s="230"/>
      <c r="F191" s="230"/>
      <c r="G191" s="230"/>
      <c r="H191" s="230"/>
      <c r="I191" s="231" t="s">
        <v>176</v>
      </c>
      <c r="J191" s="232">
        <f>SUM(J12+J16+J25+J39+J53+J67+J75+J86+J106+J127+J133+J136+J151+J190)</f>
        <v>0</v>
      </c>
      <c r="K191" s="21"/>
    </row>
    <row r="192" spans="1:11" s="3" customFormat="1" x14ac:dyDescent="0.25">
      <c r="A192"/>
      <c r="B192" s="154"/>
      <c r="C192" s="155"/>
      <c r="D192" s="154"/>
      <c r="E192" s="154"/>
      <c r="F192" s="154"/>
      <c r="G192" s="156"/>
      <c r="H192" s="157"/>
      <c r="I192" s="157"/>
      <c r="J192" s="154"/>
      <c r="K192" s="1"/>
    </row>
    <row r="193" spans="1:11" s="3" customFormat="1" x14ac:dyDescent="0.25">
      <c r="A193"/>
      <c r="B193" s="154"/>
      <c r="C193" s="155"/>
      <c r="D193" s="154"/>
      <c r="E193" s="154"/>
      <c r="F193" s="154"/>
      <c r="G193" s="156"/>
      <c r="H193" s="157"/>
      <c r="I193" s="157"/>
      <c r="J193" s="154"/>
      <c r="K193" s="1"/>
    </row>
    <row r="194" spans="1:11" s="3" customFormat="1" x14ac:dyDescent="0.25">
      <c r="A194"/>
      <c r="B194" s="154"/>
      <c r="C194" s="155"/>
      <c r="D194" s="154"/>
      <c r="E194" s="154"/>
      <c r="F194" s="154"/>
      <c r="G194" s="156"/>
      <c r="H194" s="157"/>
      <c r="I194" s="157"/>
      <c r="J194" s="154"/>
      <c r="K194" s="1"/>
    </row>
    <row r="195" spans="1:11" s="3" customFormat="1" x14ac:dyDescent="0.25">
      <c r="A195"/>
      <c r="B195" s="154"/>
      <c r="C195" s="155"/>
      <c r="D195" s="154"/>
      <c r="E195" s="154"/>
      <c r="F195" s="154"/>
      <c r="G195" s="156"/>
      <c r="H195" s="157"/>
      <c r="I195" s="157"/>
      <c r="J195" s="154"/>
      <c r="K195" s="1"/>
    </row>
    <row r="196" spans="1:11" s="3" customFormat="1" x14ac:dyDescent="0.25">
      <c r="A196"/>
      <c r="B196" s="154"/>
      <c r="C196" s="155"/>
      <c r="D196" s="154"/>
      <c r="E196" s="154"/>
      <c r="F196" s="154"/>
      <c r="G196" s="156"/>
      <c r="H196" s="157"/>
      <c r="I196" s="157"/>
      <c r="J196" s="154"/>
      <c r="K196" s="1"/>
    </row>
    <row r="204" spans="1:11" ht="30" customHeight="1" x14ac:dyDescent="0.25"/>
    <row r="209" ht="15" customHeight="1" x14ac:dyDescent="0.25"/>
    <row r="210" ht="15.75" customHeight="1" x14ac:dyDescent="0.25"/>
    <row r="239" ht="15" customHeight="1" x14ac:dyDescent="0.25"/>
    <row r="245" ht="42" customHeight="1" x14ac:dyDescent="0.25"/>
  </sheetData>
  <sortState ref="C154:M189">
    <sortCondition ref="C154:C189"/>
  </sortState>
  <mergeCells count="39">
    <mergeCell ref="C152:J152"/>
    <mergeCell ref="C40:J40"/>
    <mergeCell ref="C54:J54"/>
    <mergeCell ref="C68:J68"/>
    <mergeCell ref="K133:L133"/>
    <mergeCell ref="C87:J87"/>
    <mergeCell ref="B106:H106"/>
    <mergeCell ref="C107:J107"/>
    <mergeCell ref="B190:H190"/>
    <mergeCell ref="J5:J7"/>
    <mergeCell ref="F5:F7"/>
    <mergeCell ref="C76:J76"/>
    <mergeCell ref="B151:H151"/>
    <mergeCell ref="C128:J128"/>
    <mergeCell ref="B133:H133"/>
    <mergeCell ref="G5:G7"/>
    <mergeCell ref="H5:H7"/>
    <mergeCell ref="I5:I7"/>
    <mergeCell ref="B16:H16"/>
    <mergeCell ref="B127:H127"/>
    <mergeCell ref="C134:J134"/>
    <mergeCell ref="C137:J137"/>
    <mergeCell ref="C17:J17"/>
    <mergeCell ref="C26:J26"/>
    <mergeCell ref="I2:J2"/>
    <mergeCell ref="C13:J13"/>
    <mergeCell ref="C9:J9"/>
    <mergeCell ref="B8:J8"/>
    <mergeCell ref="B5:B7"/>
    <mergeCell ref="C5:C7"/>
    <mergeCell ref="D5:D7"/>
    <mergeCell ref="G2:H2"/>
    <mergeCell ref="G3:H3"/>
    <mergeCell ref="B2:B4"/>
    <mergeCell ref="C2:F4"/>
    <mergeCell ref="E5:E7"/>
    <mergeCell ref="I3:J3"/>
    <mergeCell ref="I4:J4"/>
    <mergeCell ref="G4:H4"/>
  </mergeCells>
  <phoneticPr fontId="6" type="noConversion"/>
  <pageMargins left="0.511811024" right="0.511811024" top="0.78740157499999996" bottom="0.78740157499999996" header="0.31496062000000002" footer="0.31496062000000002"/>
  <pageSetup paperSize="9" scale="57" fitToHeight="0" orientation="landscape" r:id="rId1"/>
  <rowBreaks count="2" manualBreakCount="2">
    <brk id="151" min="1" max="9" man="1"/>
    <brk id="175" min="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246C7-57F7-4983-9A8D-86791ADB7525}">
  <sheetPr>
    <pageSetUpPr fitToPage="1"/>
  </sheetPr>
  <dimension ref="A1:O65481"/>
  <sheetViews>
    <sheetView view="pageBreakPreview" topLeftCell="C1" zoomScaleNormal="75" zoomScaleSheetLayoutView="100" workbookViewId="0">
      <selection activeCell="D40" sqref="D40:O41"/>
    </sheetView>
  </sheetViews>
  <sheetFormatPr defaultRowHeight="15" customHeight="1" x14ac:dyDescent="0.2"/>
  <cols>
    <col min="1" max="1" width="10.7109375" style="44" customWidth="1"/>
    <col min="2" max="2" width="55.42578125" style="44" customWidth="1"/>
    <col min="3" max="3" width="20.5703125" style="44" bestFit="1" customWidth="1"/>
    <col min="4" max="15" width="17.28515625" style="44" bestFit="1" customWidth="1"/>
    <col min="16" max="16384" width="9.140625" style="44"/>
  </cols>
  <sheetData>
    <row r="1" spans="1:15" ht="12.95" customHeight="1" x14ac:dyDescent="0.2">
      <c r="A1" s="423"/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</row>
    <row r="2" spans="1:15" ht="12.95" customHeight="1" x14ac:dyDescent="0.2">
      <c r="A2" s="425"/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</row>
    <row r="3" spans="1:15" ht="12.95" customHeight="1" x14ac:dyDescent="0.2">
      <c r="A3" s="425"/>
      <c r="B3" s="426"/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426"/>
      <c r="N3" s="426"/>
      <c r="O3" s="426"/>
    </row>
    <row r="4" spans="1:15" ht="12.95" customHeight="1" x14ac:dyDescent="0.2">
      <c r="A4" s="425"/>
      <c r="B4" s="426"/>
      <c r="C4" s="426"/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426"/>
      <c r="O4" s="426"/>
    </row>
    <row r="5" spans="1:15" ht="12.95" customHeight="1" thickBot="1" x14ac:dyDescent="0.25">
      <c r="A5" s="425"/>
      <c r="B5" s="426"/>
      <c r="C5" s="426"/>
      <c r="D5" s="426"/>
      <c r="E5" s="426"/>
      <c r="F5" s="426"/>
      <c r="G5" s="426"/>
      <c r="H5" s="426"/>
      <c r="I5" s="426"/>
      <c r="J5" s="426"/>
      <c r="K5" s="426"/>
      <c r="L5" s="426"/>
      <c r="M5" s="426"/>
      <c r="N5" s="426"/>
      <c r="O5" s="426"/>
    </row>
    <row r="6" spans="1:15" ht="71.25" customHeight="1" thickBot="1" x14ac:dyDescent="0.25">
      <c r="A6" s="427" t="s">
        <v>550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</row>
    <row r="7" spans="1:15" ht="18.75" thickBot="1" x14ac:dyDescent="0.25">
      <c r="A7" s="429" t="s">
        <v>170</v>
      </c>
      <c r="B7" s="430"/>
      <c r="C7" s="430"/>
      <c r="D7" s="430"/>
      <c r="E7" s="430"/>
      <c r="F7" s="430"/>
      <c r="G7" s="430"/>
      <c r="H7" s="430"/>
      <c r="I7" s="430"/>
      <c r="J7" s="430"/>
      <c r="K7" s="430"/>
      <c r="L7" s="430"/>
      <c r="M7" s="430"/>
      <c r="N7" s="430"/>
      <c r="O7" s="430"/>
    </row>
    <row r="8" spans="1:15" ht="14.85" customHeight="1" thickBot="1" x14ac:dyDescent="0.25">
      <c r="A8" s="431"/>
      <c r="B8" s="432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2"/>
    </row>
    <row r="9" spans="1:15" ht="13.5" thickBot="1" x14ac:dyDescent="0.25">
      <c r="A9" s="121" t="s">
        <v>106</v>
      </c>
      <c r="B9" s="122" t="s">
        <v>127</v>
      </c>
      <c r="C9" s="122" t="s">
        <v>171</v>
      </c>
      <c r="D9" s="122" t="s">
        <v>172</v>
      </c>
      <c r="E9" s="122" t="s">
        <v>173</v>
      </c>
      <c r="F9" s="122" t="s">
        <v>174</v>
      </c>
      <c r="G9" s="122" t="s">
        <v>175</v>
      </c>
      <c r="H9" s="122" t="s">
        <v>181</v>
      </c>
      <c r="I9" s="122" t="s">
        <v>182</v>
      </c>
      <c r="J9" s="122" t="s">
        <v>183</v>
      </c>
      <c r="K9" s="122" t="s">
        <v>184</v>
      </c>
      <c r="L9" s="122" t="s">
        <v>185</v>
      </c>
      <c r="M9" s="122" t="s">
        <v>186</v>
      </c>
      <c r="N9" s="122" t="s">
        <v>187</v>
      </c>
      <c r="O9" s="122" t="s">
        <v>188</v>
      </c>
    </row>
    <row r="10" spans="1:15" ht="24.95" customHeight="1" x14ac:dyDescent="0.2">
      <c r="A10" s="403" t="s">
        <v>99</v>
      </c>
      <c r="B10" s="405" t="s">
        <v>97</v>
      </c>
      <c r="C10" s="406">
        <f>'1.0-ORÇ.SINTÉTICO'!H12</f>
        <v>0</v>
      </c>
      <c r="D10" s="120" t="e">
        <f>D11/$C$10</f>
        <v>#DIV/0!</v>
      </c>
      <c r="E10" s="120" t="e">
        <f t="shared" ref="E10:O40" si="0">E11/$C$10</f>
        <v>#DIV/0!</v>
      </c>
      <c r="F10" s="120" t="e">
        <f t="shared" si="0"/>
        <v>#DIV/0!</v>
      </c>
      <c r="G10" s="120" t="e">
        <f t="shared" si="0"/>
        <v>#DIV/0!</v>
      </c>
      <c r="H10" s="120" t="e">
        <f t="shared" si="0"/>
        <v>#DIV/0!</v>
      </c>
      <c r="I10" s="120" t="e">
        <f t="shared" si="0"/>
        <v>#DIV/0!</v>
      </c>
      <c r="J10" s="120" t="e">
        <f t="shared" si="0"/>
        <v>#DIV/0!</v>
      </c>
      <c r="K10" s="120" t="e">
        <f t="shared" si="0"/>
        <v>#DIV/0!</v>
      </c>
      <c r="L10" s="120" t="e">
        <f t="shared" si="0"/>
        <v>#DIV/0!</v>
      </c>
      <c r="M10" s="120" t="e">
        <f t="shared" si="0"/>
        <v>#DIV/0!</v>
      </c>
      <c r="N10" s="120" t="e">
        <f t="shared" si="0"/>
        <v>#DIV/0!</v>
      </c>
      <c r="O10" s="120" t="e">
        <f t="shared" si="0"/>
        <v>#DIV/0!</v>
      </c>
    </row>
    <row r="11" spans="1:15" ht="24.95" customHeight="1" x14ac:dyDescent="0.2">
      <c r="A11" s="404"/>
      <c r="B11" s="398"/>
      <c r="C11" s="399"/>
      <c r="D11" s="45">
        <f>$C$10/12</f>
        <v>0</v>
      </c>
      <c r="E11" s="45">
        <f t="shared" ref="E11:O41" si="1">$C$10/12</f>
        <v>0</v>
      </c>
      <c r="F11" s="45">
        <f t="shared" si="1"/>
        <v>0</v>
      </c>
      <c r="G11" s="45"/>
      <c r="H11" s="45">
        <f t="shared" si="1"/>
        <v>0</v>
      </c>
      <c r="I11" s="45">
        <f t="shared" si="1"/>
        <v>0</v>
      </c>
      <c r="J11" s="45">
        <f t="shared" si="1"/>
        <v>0</v>
      </c>
      <c r="K11" s="45">
        <f t="shared" si="1"/>
        <v>0</v>
      </c>
      <c r="L11" s="45">
        <f t="shared" si="1"/>
        <v>0</v>
      </c>
      <c r="M11" s="45">
        <f t="shared" si="1"/>
        <v>0</v>
      </c>
      <c r="N11" s="45">
        <f t="shared" si="1"/>
        <v>0</v>
      </c>
      <c r="O11" s="45">
        <f t="shared" si="1"/>
        <v>0</v>
      </c>
    </row>
    <row r="12" spans="1:15" ht="24.95" customHeight="1" x14ac:dyDescent="0.2">
      <c r="A12" s="420" t="s">
        <v>404</v>
      </c>
      <c r="B12" s="421" t="s">
        <v>539</v>
      </c>
      <c r="C12" s="411">
        <f>'1.0-ORÇ.SINTÉTICO'!G14</f>
        <v>0</v>
      </c>
      <c r="D12" s="120" t="e">
        <f>D13/$C$10</f>
        <v>#DIV/0!</v>
      </c>
      <c r="E12" s="120" t="e">
        <f t="shared" si="0"/>
        <v>#DIV/0!</v>
      </c>
      <c r="F12" s="120" t="e">
        <f t="shared" si="0"/>
        <v>#DIV/0!</v>
      </c>
      <c r="G12" s="120" t="e">
        <f t="shared" si="0"/>
        <v>#DIV/0!</v>
      </c>
      <c r="H12" s="120" t="e">
        <f t="shared" si="0"/>
        <v>#DIV/0!</v>
      </c>
      <c r="I12" s="120" t="e">
        <f t="shared" si="0"/>
        <v>#DIV/0!</v>
      </c>
      <c r="J12" s="120" t="e">
        <f t="shared" si="0"/>
        <v>#DIV/0!</v>
      </c>
      <c r="K12" s="120" t="e">
        <f t="shared" si="0"/>
        <v>#DIV/0!</v>
      </c>
      <c r="L12" s="120" t="e">
        <f t="shared" si="0"/>
        <v>#DIV/0!</v>
      </c>
      <c r="M12" s="120" t="e">
        <f t="shared" si="0"/>
        <v>#DIV/0!</v>
      </c>
      <c r="N12" s="120" t="e">
        <f t="shared" si="0"/>
        <v>#DIV/0!</v>
      </c>
      <c r="O12" s="120" t="e">
        <f t="shared" si="0"/>
        <v>#DIV/0!</v>
      </c>
    </row>
    <row r="13" spans="1:15" ht="24.95" customHeight="1" x14ac:dyDescent="0.2">
      <c r="A13" s="403"/>
      <c r="B13" s="422"/>
      <c r="C13" s="406"/>
      <c r="D13" s="45">
        <f>$C$10/12</f>
        <v>0</v>
      </c>
      <c r="E13" s="45">
        <f t="shared" si="1"/>
        <v>0</v>
      </c>
      <c r="F13" s="45">
        <f t="shared" si="1"/>
        <v>0</v>
      </c>
      <c r="G13" s="45"/>
      <c r="H13" s="45">
        <f t="shared" si="1"/>
        <v>0</v>
      </c>
      <c r="I13" s="45">
        <f t="shared" si="1"/>
        <v>0</v>
      </c>
      <c r="J13" s="45">
        <f t="shared" si="1"/>
        <v>0</v>
      </c>
      <c r="K13" s="45">
        <f t="shared" si="1"/>
        <v>0</v>
      </c>
      <c r="L13" s="45">
        <f t="shared" si="1"/>
        <v>0</v>
      </c>
      <c r="M13" s="45">
        <f t="shared" si="1"/>
        <v>0</v>
      </c>
      <c r="N13" s="45">
        <f t="shared" si="1"/>
        <v>0</v>
      </c>
      <c r="O13" s="45">
        <f t="shared" si="1"/>
        <v>0</v>
      </c>
    </row>
    <row r="14" spans="1:15" ht="24.95" customHeight="1" x14ac:dyDescent="0.2">
      <c r="A14" s="407" t="str">
        <f>'1.0-ORÇ.SINTÉTICO'!B18</f>
        <v>3.1.1</v>
      </c>
      <c r="B14" s="409" t="s">
        <v>371</v>
      </c>
      <c r="C14" s="411">
        <f>'1.0-ORÇ.SINTÉTICO'!H18</f>
        <v>0</v>
      </c>
      <c r="D14" s="120" t="e">
        <f>D15/$C$10</f>
        <v>#DIV/0!</v>
      </c>
      <c r="E14" s="120" t="e">
        <f t="shared" si="0"/>
        <v>#DIV/0!</v>
      </c>
      <c r="F14" s="120" t="e">
        <f t="shared" si="0"/>
        <v>#DIV/0!</v>
      </c>
      <c r="G14" s="120" t="e">
        <f t="shared" si="0"/>
        <v>#DIV/0!</v>
      </c>
      <c r="H14" s="120" t="e">
        <f t="shared" si="0"/>
        <v>#DIV/0!</v>
      </c>
      <c r="I14" s="120" t="e">
        <f t="shared" si="0"/>
        <v>#DIV/0!</v>
      </c>
      <c r="J14" s="120" t="e">
        <f t="shared" si="0"/>
        <v>#DIV/0!</v>
      </c>
      <c r="K14" s="120" t="e">
        <f t="shared" si="0"/>
        <v>#DIV/0!</v>
      </c>
      <c r="L14" s="120" t="e">
        <f t="shared" si="0"/>
        <v>#DIV/0!</v>
      </c>
      <c r="M14" s="120" t="e">
        <f t="shared" si="0"/>
        <v>#DIV/0!</v>
      </c>
      <c r="N14" s="120" t="e">
        <f t="shared" si="0"/>
        <v>#DIV/0!</v>
      </c>
      <c r="O14" s="120" t="e">
        <f t="shared" si="0"/>
        <v>#DIV/0!</v>
      </c>
    </row>
    <row r="15" spans="1:15" ht="24.95" customHeight="1" x14ac:dyDescent="0.2">
      <c r="A15" s="408"/>
      <c r="B15" s="410"/>
      <c r="C15" s="406"/>
      <c r="D15" s="45">
        <f>$C$10/12</f>
        <v>0</v>
      </c>
      <c r="E15" s="45">
        <f t="shared" si="1"/>
        <v>0</v>
      </c>
      <c r="F15" s="45">
        <f t="shared" si="1"/>
        <v>0</v>
      </c>
      <c r="G15" s="45"/>
      <c r="H15" s="45">
        <f t="shared" si="1"/>
        <v>0</v>
      </c>
      <c r="I15" s="45">
        <f t="shared" si="1"/>
        <v>0</v>
      </c>
      <c r="J15" s="45">
        <f t="shared" si="1"/>
        <v>0</v>
      </c>
      <c r="K15" s="45">
        <f t="shared" si="1"/>
        <v>0</v>
      </c>
      <c r="L15" s="45">
        <f t="shared" si="1"/>
        <v>0</v>
      </c>
      <c r="M15" s="45">
        <f t="shared" si="1"/>
        <v>0</v>
      </c>
      <c r="N15" s="45">
        <f t="shared" si="1"/>
        <v>0</v>
      </c>
      <c r="O15" s="45">
        <f t="shared" si="1"/>
        <v>0</v>
      </c>
    </row>
    <row r="16" spans="1:15" ht="24.95" customHeight="1" x14ac:dyDescent="0.2">
      <c r="A16" s="400" t="str">
        <f>'1.0-ORÇ.SINTÉTICO'!B19</f>
        <v>3.1.2</v>
      </c>
      <c r="B16" s="398" t="s">
        <v>372</v>
      </c>
      <c r="C16" s="399">
        <f>'1.0-ORÇ.SINTÉTICO'!H19</f>
        <v>0</v>
      </c>
      <c r="D16" s="120" t="e">
        <f>D17/$C$10</f>
        <v>#DIV/0!</v>
      </c>
      <c r="E16" s="120" t="e">
        <f t="shared" si="0"/>
        <v>#DIV/0!</v>
      </c>
      <c r="F16" s="120" t="e">
        <f t="shared" si="0"/>
        <v>#DIV/0!</v>
      </c>
      <c r="G16" s="120" t="e">
        <f t="shared" si="0"/>
        <v>#DIV/0!</v>
      </c>
      <c r="H16" s="120" t="e">
        <f t="shared" si="0"/>
        <v>#DIV/0!</v>
      </c>
      <c r="I16" s="120" t="e">
        <f t="shared" si="0"/>
        <v>#DIV/0!</v>
      </c>
      <c r="J16" s="120" t="e">
        <f t="shared" si="0"/>
        <v>#DIV/0!</v>
      </c>
      <c r="K16" s="120" t="e">
        <f t="shared" si="0"/>
        <v>#DIV/0!</v>
      </c>
      <c r="L16" s="120" t="e">
        <f t="shared" si="0"/>
        <v>#DIV/0!</v>
      </c>
      <c r="M16" s="120" t="e">
        <f t="shared" si="0"/>
        <v>#DIV/0!</v>
      </c>
      <c r="N16" s="120" t="e">
        <f t="shared" si="0"/>
        <v>#DIV/0!</v>
      </c>
      <c r="O16" s="120" t="e">
        <f t="shared" si="0"/>
        <v>#DIV/0!</v>
      </c>
    </row>
    <row r="17" spans="1:15" ht="24.95" customHeight="1" x14ac:dyDescent="0.2">
      <c r="A17" s="401"/>
      <c r="B17" s="398"/>
      <c r="C17" s="399"/>
      <c r="D17" s="45">
        <f>$C$10/12</f>
        <v>0</v>
      </c>
      <c r="E17" s="45">
        <f t="shared" si="1"/>
        <v>0</v>
      </c>
      <c r="F17" s="45">
        <f t="shared" si="1"/>
        <v>0</v>
      </c>
      <c r="G17" s="45"/>
      <c r="H17" s="45">
        <f t="shared" si="1"/>
        <v>0</v>
      </c>
      <c r="I17" s="45">
        <f t="shared" si="1"/>
        <v>0</v>
      </c>
      <c r="J17" s="45">
        <f t="shared" si="1"/>
        <v>0</v>
      </c>
      <c r="K17" s="45">
        <f t="shared" si="1"/>
        <v>0</v>
      </c>
      <c r="L17" s="45">
        <f t="shared" si="1"/>
        <v>0</v>
      </c>
      <c r="M17" s="45">
        <f t="shared" si="1"/>
        <v>0</v>
      </c>
      <c r="N17" s="45">
        <f t="shared" si="1"/>
        <v>0</v>
      </c>
      <c r="O17" s="45">
        <f t="shared" si="1"/>
        <v>0</v>
      </c>
    </row>
    <row r="18" spans="1:15" ht="24.95" customHeight="1" x14ac:dyDescent="0.2">
      <c r="A18" s="400" t="str">
        <f>'1.0-ORÇ.SINTÉTICO'!B21</f>
        <v>3.2.1</v>
      </c>
      <c r="B18" s="398" t="s">
        <v>373</v>
      </c>
      <c r="C18" s="399">
        <f>'1.0-ORÇ.SINTÉTICO'!H21</f>
        <v>0</v>
      </c>
      <c r="D18" s="120" t="e">
        <f>D19/$C$10</f>
        <v>#DIV/0!</v>
      </c>
      <c r="E18" s="120" t="e">
        <f t="shared" si="0"/>
        <v>#DIV/0!</v>
      </c>
      <c r="F18" s="120" t="e">
        <f t="shared" si="0"/>
        <v>#DIV/0!</v>
      </c>
      <c r="G18" s="120" t="e">
        <f t="shared" si="0"/>
        <v>#DIV/0!</v>
      </c>
      <c r="H18" s="120" t="e">
        <f t="shared" si="0"/>
        <v>#DIV/0!</v>
      </c>
      <c r="I18" s="120" t="e">
        <f t="shared" si="0"/>
        <v>#DIV/0!</v>
      </c>
      <c r="J18" s="120" t="e">
        <f t="shared" si="0"/>
        <v>#DIV/0!</v>
      </c>
      <c r="K18" s="120" t="e">
        <f t="shared" si="0"/>
        <v>#DIV/0!</v>
      </c>
      <c r="L18" s="120" t="e">
        <f t="shared" si="0"/>
        <v>#DIV/0!</v>
      </c>
      <c r="M18" s="120" t="e">
        <f t="shared" si="0"/>
        <v>#DIV/0!</v>
      </c>
      <c r="N18" s="120" t="e">
        <f t="shared" si="0"/>
        <v>#DIV/0!</v>
      </c>
      <c r="O18" s="120" t="e">
        <f t="shared" si="0"/>
        <v>#DIV/0!</v>
      </c>
    </row>
    <row r="19" spans="1:15" ht="24.95" customHeight="1" x14ac:dyDescent="0.2">
      <c r="A19" s="401"/>
      <c r="B19" s="398"/>
      <c r="C19" s="399"/>
      <c r="D19" s="45">
        <f>$C$10/12</f>
        <v>0</v>
      </c>
      <c r="E19" s="45">
        <f t="shared" si="1"/>
        <v>0</v>
      </c>
      <c r="F19" s="45">
        <f t="shared" si="1"/>
        <v>0</v>
      </c>
      <c r="G19" s="45"/>
      <c r="H19" s="45">
        <f t="shared" si="1"/>
        <v>0</v>
      </c>
      <c r="I19" s="45">
        <f t="shared" si="1"/>
        <v>0</v>
      </c>
      <c r="J19" s="45">
        <f t="shared" si="1"/>
        <v>0</v>
      </c>
      <c r="K19" s="45">
        <f t="shared" si="1"/>
        <v>0</v>
      </c>
      <c r="L19" s="45">
        <f t="shared" si="1"/>
        <v>0</v>
      </c>
      <c r="M19" s="45">
        <f t="shared" si="1"/>
        <v>0</v>
      </c>
      <c r="N19" s="45">
        <f t="shared" si="1"/>
        <v>0</v>
      </c>
      <c r="O19" s="45">
        <f t="shared" si="1"/>
        <v>0</v>
      </c>
    </row>
    <row r="20" spans="1:15" ht="24.95" customHeight="1" x14ac:dyDescent="0.2">
      <c r="A20" s="400" t="str">
        <f>'1.0-ORÇ.SINTÉTICO'!B22</f>
        <v>3.2.2</v>
      </c>
      <c r="B20" s="398" t="s">
        <v>374</v>
      </c>
      <c r="C20" s="399">
        <f>'1.0-ORÇ.SINTÉTICO'!H22</f>
        <v>0</v>
      </c>
      <c r="D20" s="120" t="e">
        <f>D21/$C$10</f>
        <v>#DIV/0!</v>
      </c>
      <c r="E20" s="120" t="e">
        <f t="shared" si="0"/>
        <v>#DIV/0!</v>
      </c>
      <c r="F20" s="120" t="e">
        <f t="shared" si="0"/>
        <v>#DIV/0!</v>
      </c>
      <c r="G20" s="120" t="e">
        <f t="shared" si="0"/>
        <v>#DIV/0!</v>
      </c>
      <c r="H20" s="120" t="e">
        <f t="shared" si="0"/>
        <v>#DIV/0!</v>
      </c>
      <c r="I20" s="120" t="e">
        <f t="shared" si="0"/>
        <v>#DIV/0!</v>
      </c>
      <c r="J20" s="120" t="e">
        <f t="shared" si="0"/>
        <v>#DIV/0!</v>
      </c>
      <c r="K20" s="120" t="e">
        <f t="shared" si="0"/>
        <v>#DIV/0!</v>
      </c>
      <c r="L20" s="120" t="e">
        <f t="shared" si="0"/>
        <v>#DIV/0!</v>
      </c>
      <c r="M20" s="120" t="e">
        <f t="shared" si="0"/>
        <v>#DIV/0!</v>
      </c>
      <c r="N20" s="120" t="e">
        <f t="shared" si="0"/>
        <v>#DIV/0!</v>
      </c>
      <c r="O20" s="120" t="e">
        <f t="shared" si="0"/>
        <v>#DIV/0!</v>
      </c>
    </row>
    <row r="21" spans="1:15" ht="24.95" customHeight="1" x14ac:dyDescent="0.2">
      <c r="A21" s="401"/>
      <c r="B21" s="398"/>
      <c r="C21" s="399"/>
      <c r="D21" s="45">
        <f>$C$10/12</f>
        <v>0</v>
      </c>
      <c r="E21" s="45">
        <f t="shared" si="1"/>
        <v>0</v>
      </c>
      <c r="F21" s="45">
        <f t="shared" si="1"/>
        <v>0</v>
      </c>
      <c r="G21" s="45"/>
      <c r="H21" s="45">
        <f t="shared" si="1"/>
        <v>0</v>
      </c>
      <c r="I21" s="45">
        <f t="shared" si="1"/>
        <v>0</v>
      </c>
      <c r="J21" s="45">
        <f t="shared" si="1"/>
        <v>0</v>
      </c>
      <c r="K21" s="45">
        <f t="shared" si="1"/>
        <v>0</v>
      </c>
      <c r="L21" s="45">
        <f t="shared" si="1"/>
        <v>0</v>
      </c>
      <c r="M21" s="45">
        <f t="shared" si="1"/>
        <v>0</v>
      </c>
      <c r="N21" s="45">
        <f t="shared" si="1"/>
        <v>0</v>
      </c>
      <c r="O21" s="45">
        <f t="shared" si="1"/>
        <v>0</v>
      </c>
    </row>
    <row r="22" spans="1:15" ht="24.95" customHeight="1" x14ac:dyDescent="0.2">
      <c r="A22" s="404" t="str">
        <f>'1.0-ORÇ.SINTÉTICO'!B24</f>
        <v>3.3.1</v>
      </c>
      <c r="B22" s="398" t="s">
        <v>375</v>
      </c>
      <c r="C22" s="399">
        <f>'1.0-ORÇ.SINTÉTICO'!H24</f>
        <v>0</v>
      </c>
      <c r="D22" s="120" t="e">
        <f>D23/$C$10</f>
        <v>#DIV/0!</v>
      </c>
      <c r="E22" s="120" t="e">
        <f t="shared" si="0"/>
        <v>#DIV/0!</v>
      </c>
      <c r="F22" s="120" t="e">
        <f t="shared" si="0"/>
        <v>#DIV/0!</v>
      </c>
      <c r="G22" s="120" t="e">
        <f t="shared" si="0"/>
        <v>#DIV/0!</v>
      </c>
      <c r="H22" s="120" t="e">
        <f t="shared" si="0"/>
        <v>#DIV/0!</v>
      </c>
      <c r="I22" s="120" t="e">
        <f t="shared" si="0"/>
        <v>#DIV/0!</v>
      </c>
      <c r="J22" s="120" t="e">
        <f t="shared" si="0"/>
        <v>#DIV/0!</v>
      </c>
      <c r="K22" s="120" t="e">
        <f t="shared" si="0"/>
        <v>#DIV/0!</v>
      </c>
      <c r="L22" s="120" t="e">
        <f t="shared" si="0"/>
        <v>#DIV/0!</v>
      </c>
      <c r="M22" s="120" t="e">
        <f t="shared" si="0"/>
        <v>#DIV/0!</v>
      </c>
      <c r="N22" s="120" t="e">
        <f t="shared" si="0"/>
        <v>#DIV/0!</v>
      </c>
      <c r="O22" s="120" t="e">
        <f t="shared" si="0"/>
        <v>#DIV/0!</v>
      </c>
    </row>
    <row r="23" spans="1:15" ht="24.95" customHeight="1" x14ac:dyDescent="0.2">
      <c r="A23" s="404"/>
      <c r="B23" s="398"/>
      <c r="C23" s="399"/>
      <c r="D23" s="45">
        <f>$C$10/12</f>
        <v>0</v>
      </c>
      <c r="E23" s="45">
        <f t="shared" si="1"/>
        <v>0</v>
      </c>
      <c r="F23" s="45">
        <f t="shared" si="1"/>
        <v>0</v>
      </c>
      <c r="G23" s="45"/>
      <c r="H23" s="45">
        <f t="shared" si="1"/>
        <v>0</v>
      </c>
      <c r="I23" s="45">
        <f t="shared" si="1"/>
        <v>0</v>
      </c>
      <c r="J23" s="45">
        <f t="shared" si="1"/>
        <v>0</v>
      </c>
      <c r="K23" s="45">
        <f t="shared" si="1"/>
        <v>0</v>
      </c>
      <c r="L23" s="45">
        <f t="shared" si="1"/>
        <v>0</v>
      </c>
      <c r="M23" s="45">
        <f t="shared" si="1"/>
        <v>0</v>
      </c>
      <c r="N23" s="45">
        <f t="shared" si="1"/>
        <v>0</v>
      </c>
      <c r="O23" s="45">
        <f t="shared" si="1"/>
        <v>0</v>
      </c>
    </row>
    <row r="24" spans="1:15" ht="24.95" customHeight="1" x14ac:dyDescent="0.2">
      <c r="A24" s="404" t="str">
        <f>'1.0-ORÇ.SINTÉTICO'!B25</f>
        <v>3.3.2</v>
      </c>
      <c r="B24" s="398" t="s">
        <v>376</v>
      </c>
      <c r="C24" s="399">
        <f>'1.0-ORÇ.SINTÉTICO'!H25</f>
        <v>0</v>
      </c>
      <c r="D24" s="120" t="e">
        <f>D25/$C$10</f>
        <v>#DIV/0!</v>
      </c>
      <c r="E24" s="120" t="e">
        <f t="shared" si="0"/>
        <v>#DIV/0!</v>
      </c>
      <c r="F24" s="120" t="e">
        <f t="shared" si="0"/>
        <v>#DIV/0!</v>
      </c>
      <c r="G24" s="120" t="e">
        <f t="shared" si="0"/>
        <v>#DIV/0!</v>
      </c>
      <c r="H24" s="120" t="e">
        <f t="shared" si="0"/>
        <v>#DIV/0!</v>
      </c>
      <c r="I24" s="120" t="e">
        <f t="shared" si="0"/>
        <v>#DIV/0!</v>
      </c>
      <c r="J24" s="120" t="e">
        <f t="shared" si="0"/>
        <v>#DIV/0!</v>
      </c>
      <c r="K24" s="120" t="e">
        <f t="shared" si="0"/>
        <v>#DIV/0!</v>
      </c>
      <c r="L24" s="120" t="e">
        <f t="shared" si="0"/>
        <v>#DIV/0!</v>
      </c>
      <c r="M24" s="120" t="e">
        <f t="shared" si="0"/>
        <v>#DIV/0!</v>
      </c>
      <c r="N24" s="120" t="e">
        <f t="shared" si="0"/>
        <v>#DIV/0!</v>
      </c>
      <c r="O24" s="120" t="e">
        <f t="shared" si="0"/>
        <v>#DIV/0!</v>
      </c>
    </row>
    <row r="25" spans="1:15" ht="24.95" customHeight="1" x14ac:dyDescent="0.2">
      <c r="A25" s="404"/>
      <c r="B25" s="398"/>
      <c r="C25" s="399"/>
      <c r="D25" s="45">
        <f>$C$10/12</f>
        <v>0</v>
      </c>
      <c r="E25" s="45">
        <f t="shared" si="1"/>
        <v>0</v>
      </c>
      <c r="F25" s="45">
        <f t="shared" si="1"/>
        <v>0</v>
      </c>
      <c r="G25" s="45"/>
      <c r="H25" s="45">
        <f t="shared" si="1"/>
        <v>0</v>
      </c>
      <c r="I25" s="45">
        <f t="shared" si="1"/>
        <v>0</v>
      </c>
      <c r="J25" s="45">
        <f t="shared" si="1"/>
        <v>0</v>
      </c>
      <c r="K25" s="45">
        <f t="shared" si="1"/>
        <v>0</v>
      </c>
      <c r="L25" s="45">
        <f t="shared" si="1"/>
        <v>0</v>
      </c>
      <c r="M25" s="45">
        <f t="shared" si="1"/>
        <v>0</v>
      </c>
      <c r="N25" s="45">
        <f t="shared" si="1"/>
        <v>0</v>
      </c>
      <c r="O25" s="45">
        <f t="shared" si="1"/>
        <v>0</v>
      </c>
    </row>
    <row r="26" spans="1:15" ht="24.95" customHeight="1" x14ac:dyDescent="0.2">
      <c r="A26" s="404" t="str">
        <f>'1.0-ORÇ.SINTÉTICO'!B27</f>
        <v>3.4.1</v>
      </c>
      <c r="B26" s="398" t="s">
        <v>377</v>
      </c>
      <c r="C26" s="399">
        <f>'1.0-ORÇ.SINTÉTICO'!H27</f>
        <v>0</v>
      </c>
      <c r="D26" s="120" t="e">
        <f>D27/$C$10</f>
        <v>#DIV/0!</v>
      </c>
      <c r="E26" s="120" t="e">
        <f t="shared" si="0"/>
        <v>#DIV/0!</v>
      </c>
      <c r="F26" s="120" t="e">
        <f t="shared" si="0"/>
        <v>#DIV/0!</v>
      </c>
      <c r="G26" s="120" t="e">
        <f t="shared" si="0"/>
        <v>#DIV/0!</v>
      </c>
      <c r="H26" s="120" t="e">
        <f t="shared" si="0"/>
        <v>#DIV/0!</v>
      </c>
      <c r="I26" s="120" t="e">
        <f t="shared" si="0"/>
        <v>#DIV/0!</v>
      </c>
      <c r="J26" s="120" t="e">
        <f t="shared" si="0"/>
        <v>#DIV/0!</v>
      </c>
      <c r="K26" s="120" t="e">
        <f t="shared" si="0"/>
        <v>#DIV/0!</v>
      </c>
      <c r="L26" s="120" t="e">
        <f t="shared" si="0"/>
        <v>#DIV/0!</v>
      </c>
      <c r="M26" s="120" t="e">
        <f t="shared" si="0"/>
        <v>#DIV/0!</v>
      </c>
      <c r="N26" s="120" t="e">
        <f t="shared" si="0"/>
        <v>#DIV/0!</v>
      </c>
      <c r="O26" s="120" t="e">
        <f t="shared" si="0"/>
        <v>#DIV/0!</v>
      </c>
    </row>
    <row r="27" spans="1:15" ht="24.95" customHeight="1" x14ac:dyDescent="0.2">
      <c r="A27" s="404"/>
      <c r="B27" s="398"/>
      <c r="C27" s="399"/>
      <c r="D27" s="45">
        <f>$C$10/12</f>
        <v>0</v>
      </c>
      <c r="E27" s="45">
        <f t="shared" si="1"/>
        <v>0</v>
      </c>
      <c r="F27" s="45">
        <f t="shared" si="1"/>
        <v>0</v>
      </c>
      <c r="G27" s="45"/>
      <c r="H27" s="45">
        <f t="shared" si="1"/>
        <v>0</v>
      </c>
      <c r="I27" s="45">
        <f t="shared" si="1"/>
        <v>0</v>
      </c>
      <c r="J27" s="45">
        <f t="shared" si="1"/>
        <v>0</v>
      </c>
      <c r="K27" s="45">
        <f t="shared" si="1"/>
        <v>0</v>
      </c>
      <c r="L27" s="45">
        <f t="shared" si="1"/>
        <v>0</v>
      </c>
      <c r="M27" s="45">
        <f t="shared" si="1"/>
        <v>0</v>
      </c>
      <c r="N27" s="45">
        <f t="shared" si="1"/>
        <v>0</v>
      </c>
      <c r="O27" s="45">
        <f t="shared" si="1"/>
        <v>0</v>
      </c>
    </row>
    <row r="28" spans="1:15" ht="24.95" customHeight="1" x14ac:dyDescent="0.2">
      <c r="A28" s="404" t="str">
        <f>'1.0-ORÇ.SINTÉTICO'!B28</f>
        <v>3.4.2</v>
      </c>
      <c r="B28" s="398" t="s">
        <v>378</v>
      </c>
      <c r="C28" s="399">
        <f>'1.0-ORÇ.SINTÉTICO'!H28</f>
        <v>0</v>
      </c>
      <c r="D28" s="120" t="e">
        <f>D29/$C$10</f>
        <v>#DIV/0!</v>
      </c>
      <c r="E28" s="120" t="e">
        <f t="shared" si="0"/>
        <v>#DIV/0!</v>
      </c>
      <c r="F28" s="120" t="e">
        <f t="shared" si="0"/>
        <v>#DIV/0!</v>
      </c>
      <c r="G28" s="120" t="e">
        <f t="shared" si="0"/>
        <v>#DIV/0!</v>
      </c>
      <c r="H28" s="120" t="e">
        <f t="shared" si="0"/>
        <v>#DIV/0!</v>
      </c>
      <c r="I28" s="120" t="e">
        <f t="shared" si="0"/>
        <v>#DIV/0!</v>
      </c>
      <c r="J28" s="120" t="e">
        <f t="shared" si="0"/>
        <v>#DIV/0!</v>
      </c>
      <c r="K28" s="120" t="e">
        <f t="shared" si="0"/>
        <v>#DIV/0!</v>
      </c>
      <c r="L28" s="120" t="e">
        <f t="shared" si="0"/>
        <v>#DIV/0!</v>
      </c>
      <c r="M28" s="120" t="e">
        <f t="shared" si="0"/>
        <v>#DIV/0!</v>
      </c>
      <c r="N28" s="120" t="e">
        <f t="shared" si="0"/>
        <v>#DIV/0!</v>
      </c>
      <c r="O28" s="120" t="e">
        <f t="shared" si="0"/>
        <v>#DIV/0!</v>
      </c>
    </row>
    <row r="29" spans="1:15" ht="24.95" customHeight="1" x14ac:dyDescent="0.2">
      <c r="A29" s="404"/>
      <c r="B29" s="398"/>
      <c r="C29" s="399"/>
      <c r="D29" s="45">
        <f>$C$10/12</f>
        <v>0</v>
      </c>
      <c r="E29" s="45">
        <f t="shared" si="1"/>
        <v>0</v>
      </c>
      <c r="F29" s="45">
        <f t="shared" si="1"/>
        <v>0</v>
      </c>
      <c r="G29" s="45"/>
      <c r="H29" s="45">
        <f t="shared" si="1"/>
        <v>0</v>
      </c>
      <c r="I29" s="45">
        <f t="shared" si="1"/>
        <v>0</v>
      </c>
      <c r="J29" s="45">
        <f t="shared" si="1"/>
        <v>0</v>
      </c>
      <c r="K29" s="45">
        <f t="shared" si="1"/>
        <v>0</v>
      </c>
      <c r="L29" s="45">
        <f t="shared" si="1"/>
        <v>0</v>
      </c>
      <c r="M29" s="45">
        <f t="shared" si="1"/>
        <v>0</v>
      </c>
      <c r="N29" s="45">
        <f t="shared" si="1"/>
        <v>0</v>
      </c>
      <c r="O29" s="45">
        <f t="shared" si="1"/>
        <v>0</v>
      </c>
    </row>
    <row r="30" spans="1:15" ht="24.95" customHeight="1" x14ac:dyDescent="0.2">
      <c r="A30" s="404" t="str">
        <f>'1.0-ORÇ.SINTÉTICO'!B30</f>
        <v>4.0</v>
      </c>
      <c r="B30" s="398" t="s">
        <v>379</v>
      </c>
      <c r="C30" s="399">
        <f>'1.0-ORÇ.SINTÉTICO'!H33</f>
        <v>0</v>
      </c>
      <c r="D30" s="120" t="e">
        <f>D31/$C$10</f>
        <v>#DIV/0!</v>
      </c>
      <c r="E30" s="120" t="e">
        <f t="shared" si="0"/>
        <v>#DIV/0!</v>
      </c>
      <c r="F30" s="120" t="e">
        <f t="shared" si="0"/>
        <v>#DIV/0!</v>
      </c>
      <c r="G30" s="120" t="e">
        <f t="shared" si="0"/>
        <v>#DIV/0!</v>
      </c>
      <c r="H30" s="120" t="e">
        <f t="shared" si="0"/>
        <v>#DIV/0!</v>
      </c>
      <c r="I30" s="120" t="e">
        <f t="shared" si="0"/>
        <v>#DIV/0!</v>
      </c>
      <c r="J30" s="120" t="e">
        <f t="shared" si="0"/>
        <v>#DIV/0!</v>
      </c>
      <c r="K30" s="120" t="e">
        <f t="shared" si="0"/>
        <v>#DIV/0!</v>
      </c>
      <c r="L30" s="120" t="e">
        <f t="shared" si="0"/>
        <v>#DIV/0!</v>
      </c>
      <c r="M30" s="120" t="e">
        <f t="shared" si="0"/>
        <v>#DIV/0!</v>
      </c>
      <c r="N30" s="120" t="e">
        <f t="shared" si="0"/>
        <v>#DIV/0!</v>
      </c>
      <c r="O30" s="120" t="e">
        <f t="shared" si="0"/>
        <v>#DIV/0!</v>
      </c>
    </row>
    <row r="31" spans="1:15" ht="24.95" customHeight="1" x14ac:dyDescent="0.2">
      <c r="A31" s="404"/>
      <c r="B31" s="398"/>
      <c r="C31" s="399"/>
      <c r="D31" s="45">
        <f>$C$10/12</f>
        <v>0</v>
      </c>
      <c r="E31" s="45">
        <f t="shared" si="1"/>
        <v>0</v>
      </c>
      <c r="F31" s="45">
        <f t="shared" si="1"/>
        <v>0</v>
      </c>
      <c r="G31" s="45"/>
      <c r="H31" s="45">
        <f t="shared" si="1"/>
        <v>0</v>
      </c>
      <c r="I31" s="45">
        <f t="shared" si="1"/>
        <v>0</v>
      </c>
      <c r="J31" s="45">
        <f t="shared" si="1"/>
        <v>0</v>
      </c>
      <c r="K31" s="45">
        <f t="shared" si="1"/>
        <v>0</v>
      </c>
      <c r="L31" s="45">
        <f t="shared" si="1"/>
        <v>0</v>
      </c>
      <c r="M31" s="45">
        <f t="shared" si="1"/>
        <v>0</v>
      </c>
      <c r="N31" s="45">
        <f t="shared" si="1"/>
        <v>0</v>
      </c>
      <c r="O31" s="45">
        <f t="shared" si="1"/>
        <v>0</v>
      </c>
    </row>
    <row r="32" spans="1:15" ht="24.95" customHeight="1" x14ac:dyDescent="0.2">
      <c r="A32" s="420" t="str">
        <f>'1.0-ORÇ.SINTÉTICO'!B34</f>
        <v>5.0</v>
      </c>
      <c r="B32" s="421" t="s">
        <v>540</v>
      </c>
      <c r="C32" s="411">
        <f>'1.0-ORÇ.SINTÉTICO'!H37</f>
        <v>0</v>
      </c>
      <c r="D32" s="120" t="e">
        <f>D33/$C$10</f>
        <v>#DIV/0!</v>
      </c>
      <c r="E32" s="120" t="e">
        <f t="shared" si="0"/>
        <v>#DIV/0!</v>
      </c>
      <c r="F32" s="120" t="e">
        <f t="shared" si="0"/>
        <v>#DIV/0!</v>
      </c>
      <c r="G32" s="120" t="e">
        <f t="shared" si="0"/>
        <v>#DIV/0!</v>
      </c>
      <c r="H32" s="120" t="e">
        <f t="shared" si="0"/>
        <v>#DIV/0!</v>
      </c>
      <c r="I32" s="120" t="e">
        <f t="shared" si="0"/>
        <v>#DIV/0!</v>
      </c>
      <c r="J32" s="120" t="e">
        <f t="shared" si="0"/>
        <v>#DIV/0!</v>
      </c>
      <c r="K32" s="120" t="e">
        <f t="shared" si="0"/>
        <v>#DIV/0!</v>
      </c>
      <c r="L32" s="120" t="e">
        <f t="shared" si="0"/>
        <v>#DIV/0!</v>
      </c>
      <c r="M32" s="120" t="e">
        <f t="shared" si="0"/>
        <v>#DIV/0!</v>
      </c>
      <c r="N32" s="120" t="e">
        <f t="shared" si="0"/>
        <v>#DIV/0!</v>
      </c>
      <c r="O32" s="120" t="e">
        <f t="shared" si="0"/>
        <v>#DIV/0!</v>
      </c>
    </row>
    <row r="33" spans="1:15" ht="24.95" customHeight="1" x14ac:dyDescent="0.2">
      <c r="A33" s="403"/>
      <c r="B33" s="422"/>
      <c r="C33" s="406"/>
      <c r="D33" s="45">
        <f>$C$10/12</f>
        <v>0</v>
      </c>
      <c r="E33" s="45">
        <f t="shared" si="1"/>
        <v>0</v>
      </c>
      <c r="F33" s="45">
        <f t="shared" si="1"/>
        <v>0</v>
      </c>
      <c r="G33" s="45"/>
      <c r="H33" s="45">
        <f t="shared" si="1"/>
        <v>0</v>
      </c>
      <c r="I33" s="45">
        <f t="shared" si="1"/>
        <v>0</v>
      </c>
      <c r="J33" s="45">
        <f t="shared" si="1"/>
        <v>0</v>
      </c>
      <c r="K33" s="45">
        <f t="shared" si="1"/>
        <v>0</v>
      </c>
      <c r="L33" s="45">
        <f t="shared" si="1"/>
        <v>0</v>
      </c>
      <c r="M33" s="45">
        <f t="shared" si="1"/>
        <v>0</v>
      </c>
      <c r="N33" s="45">
        <f t="shared" si="1"/>
        <v>0</v>
      </c>
      <c r="O33" s="45">
        <f t="shared" si="1"/>
        <v>0</v>
      </c>
    </row>
    <row r="34" spans="1:15" ht="24.95" customHeight="1" x14ac:dyDescent="0.2">
      <c r="A34" s="420" t="str">
        <f>'1.0-ORÇ.SINTÉTICO'!B38</f>
        <v>6.0</v>
      </c>
      <c r="B34" s="421" t="s">
        <v>239</v>
      </c>
      <c r="C34" s="411">
        <f>'1.0-ORÇ.SINTÉTICO'!H40</f>
        <v>0</v>
      </c>
      <c r="D34" s="120" t="e">
        <f>D35/$C$10</f>
        <v>#DIV/0!</v>
      </c>
      <c r="E34" s="120" t="e">
        <f t="shared" si="0"/>
        <v>#DIV/0!</v>
      </c>
      <c r="F34" s="120" t="e">
        <f t="shared" si="0"/>
        <v>#DIV/0!</v>
      </c>
      <c r="G34" s="120" t="e">
        <f t="shared" si="0"/>
        <v>#DIV/0!</v>
      </c>
      <c r="H34" s="120" t="e">
        <f t="shared" si="0"/>
        <v>#DIV/0!</v>
      </c>
      <c r="I34" s="120" t="e">
        <f t="shared" si="0"/>
        <v>#DIV/0!</v>
      </c>
      <c r="J34" s="120" t="e">
        <f t="shared" si="0"/>
        <v>#DIV/0!</v>
      </c>
      <c r="K34" s="120" t="e">
        <f t="shared" si="0"/>
        <v>#DIV/0!</v>
      </c>
      <c r="L34" s="120" t="e">
        <f t="shared" si="0"/>
        <v>#DIV/0!</v>
      </c>
      <c r="M34" s="120" t="e">
        <f t="shared" si="0"/>
        <v>#DIV/0!</v>
      </c>
      <c r="N34" s="120" t="e">
        <f t="shared" si="0"/>
        <v>#DIV/0!</v>
      </c>
      <c r="O34" s="120" t="e">
        <f t="shared" si="0"/>
        <v>#DIV/0!</v>
      </c>
    </row>
    <row r="35" spans="1:15" ht="24.95" customHeight="1" x14ac:dyDescent="0.2">
      <c r="A35" s="403"/>
      <c r="B35" s="422"/>
      <c r="C35" s="406"/>
      <c r="D35" s="45">
        <f>$C$10/12</f>
        <v>0</v>
      </c>
      <c r="E35" s="45">
        <f t="shared" si="1"/>
        <v>0</v>
      </c>
      <c r="F35" s="45">
        <f t="shared" si="1"/>
        <v>0</v>
      </c>
      <c r="G35" s="45"/>
      <c r="H35" s="45">
        <f t="shared" si="1"/>
        <v>0</v>
      </c>
      <c r="I35" s="45">
        <f t="shared" si="1"/>
        <v>0</v>
      </c>
      <c r="J35" s="45">
        <f t="shared" si="1"/>
        <v>0</v>
      </c>
      <c r="K35" s="45">
        <f t="shared" si="1"/>
        <v>0</v>
      </c>
      <c r="L35" s="45">
        <f t="shared" si="1"/>
        <v>0</v>
      </c>
      <c r="M35" s="45">
        <f t="shared" si="1"/>
        <v>0</v>
      </c>
      <c r="N35" s="45">
        <f t="shared" si="1"/>
        <v>0</v>
      </c>
      <c r="O35" s="45">
        <f t="shared" si="1"/>
        <v>0</v>
      </c>
    </row>
    <row r="36" spans="1:15" ht="24.95" customHeight="1" x14ac:dyDescent="0.2">
      <c r="A36" s="420" t="str">
        <f>'1.0-ORÇ.SINTÉTICO'!B41</f>
        <v>7.0</v>
      </c>
      <c r="B36" s="421" t="s">
        <v>317</v>
      </c>
      <c r="C36" s="137">
        <f>'1.0-ORÇ.SINTÉTICO'!H43</f>
        <v>0</v>
      </c>
      <c r="D36" s="120" t="e">
        <f>D37/$C$10</f>
        <v>#DIV/0!</v>
      </c>
      <c r="E36" s="120" t="e">
        <f t="shared" si="0"/>
        <v>#DIV/0!</v>
      </c>
      <c r="F36" s="120" t="e">
        <f t="shared" si="0"/>
        <v>#DIV/0!</v>
      </c>
      <c r="G36" s="120" t="e">
        <f t="shared" si="0"/>
        <v>#DIV/0!</v>
      </c>
      <c r="H36" s="120" t="e">
        <f t="shared" si="0"/>
        <v>#DIV/0!</v>
      </c>
      <c r="I36" s="120" t="e">
        <f t="shared" si="0"/>
        <v>#DIV/0!</v>
      </c>
      <c r="J36" s="120" t="e">
        <f t="shared" si="0"/>
        <v>#DIV/0!</v>
      </c>
      <c r="K36" s="120" t="e">
        <f t="shared" si="0"/>
        <v>#DIV/0!</v>
      </c>
      <c r="L36" s="120" t="e">
        <f t="shared" si="0"/>
        <v>#DIV/0!</v>
      </c>
      <c r="M36" s="120" t="e">
        <f t="shared" si="0"/>
        <v>#DIV/0!</v>
      </c>
      <c r="N36" s="120" t="e">
        <f t="shared" si="0"/>
        <v>#DIV/0!</v>
      </c>
      <c r="O36" s="120" t="e">
        <f t="shared" si="0"/>
        <v>#DIV/0!</v>
      </c>
    </row>
    <row r="37" spans="1:15" ht="24.95" customHeight="1" x14ac:dyDescent="0.2">
      <c r="A37" s="403"/>
      <c r="B37" s="422"/>
      <c r="C37" s="150"/>
      <c r="D37" s="45">
        <f>$C$10/12</f>
        <v>0</v>
      </c>
      <c r="E37" s="45">
        <f t="shared" si="1"/>
        <v>0</v>
      </c>
      <c r="F37" s="45">
        <f t="shared" si="1"/>
        <v>0</v>
      </c>
      <c r="G37" s="45"/>
      <c r="H37" s="45">
        <f t="shared" si="1"/>
        <v>0</v>
      </c>
      <c r="I37" s="45">
        <f t="shared" si="1"/>
        <v>0</v>
      </c>
      <c r="J37" s="45">
        <f t="shared" si="1"/>
        <v>0</v>
      </c>
      <c r="K37" s="45">
        <f t="shared" si="1"/>
        <v>0</v>
      </c>
      <c r="L37" s="45">
        <f t="shared" si="1"/>
        <v>0</v>
      </c>
      <c r="M37" s="45">
        <f t="shared" si="1"/>
        <v>0</v>
      </c>
      <c r="N37" s="45">
        <f t="shared" si="1"/>
        <v>0</v>
      </c>
      <c r="O37" s="45">
        <f t="shared" si="1"/>
        <v>0</v>
      </c>
    </row>
    <row r="38" spans="1:15" ht="24.95" customHeight="1" x14ac:dyDescent="0.2">
      <c r="A38" s="420" t="str">
        <f>'1.0-ORÇ.SINTÉTICO'!B44</f>
        <v>8.0</v>
      </c>
      <c r="B38" s="421" t="s">
        <v>357</v>
      </c>
      <c r="C38" s="137">
        <f>'1.0-ORÇ.SINTÉTICO'!H46</f>
        <v>0</v>
      </c>
      <c r="D38" s="120" t="e">
        <f>D39/$C$10</f>
        <v>#DIV/0!</v>
      </c>
      <c r="E38" s="120" t="e">
        <f t="shared" si="0"/>
        <v>#DIV/0!</v>
      </c>
      <c r="F38" s="120" t="e">
        <f t="shared" si="0"/>
        <v>#DIV/0!</v>
      </c>
      <c r="G38" s="120" t="e">
        <f t="shared" si="0"/>
        <v>#DIV/0!</v>
      </c>
      <c r="H38" s="120" t="e">
        <f t="shared" si="0"/>
        <v>#DIV/0!</v>
      </c>
      <c r="I38" s="120" t="e">
        <f t="shared" si="0"/>
        <v>#DIV/0!</v>
      </c>
      <c r="J38" s="120" t="e">
        <f t="shared" si="0"/>
        <v>#DIV/0!</v>
      </c>
      <c r="K38" s="120" t="e">
        <f t="shared" si="0"/>
        <v>#DIV/0!</v>
      </c>
      <c r="L38" s="120" t="e">
        <f t="shared" si="0"/>
        <v>#DIV/0!</v>
      </c>
      <c r="M38" s="120" t="e">
        <f t="shared" si="0"/>
        <v>#DIV/0!</v>
      </c>
      <c r="N38" s="120" t="e">
        <f t="shared" si="0"/>
        <v>#DIV/0!</v>
      </c>
      <c r="O38" s="120" t="e">
        <f t="shared" si="0"/>
        <v>#DIV/0!</v>
      </c>
    </row>
    <row r="39" spans="1:15" ht="24.95" customHeight="1" x14ac:dyDescent="0.2">
      <c r="A39" s="403"/>
      <c r="B39" s="422"/>
      <c r="C39" s="150"/>
      <c r="D39" s="45">
        <f>$C$10/12</f>
        <v>0</v>
      </c>
      <c r="E39" s="45">
        <f t="shared" si="1"/>
        <v>0</v>
      </c>
      <c r="F39" s="45">
        <f t="shared" si="1"/>
        <v>0</v>
      </c>
      <c r="G39" s="45"/>
      <c r="H39" s="45">
        <f t="shared" si="1"/>
        <v>0</v>
      </c>
      <c r="I39" s="45">
        <f t="shared" si="1"/>
        <v>0</v>
      </c>
      <c r="J39" s="45">
        <f t="shared" si="1"/>
        <v>0</v>
      </c>
      <c r="K39" s="45">
        <f t="shared" si="1"/>
        <v>0</v>
      </c>
      <c r="L39" s="45">
        <f t="shared" si="1"/>
        <v>0</v>
      </c>
      <c r="M39" s="45">
        <f t="shared" si="1"/>
        <v>0</v>
      </c>
      <c r="N39" s="45">
        <f t="shared" si="1"/>
        <v>0</v>
      </c>
      <c r="O39" s="45">
        <f t="shared" si="1"/>
        <v>0</v>
      </c>
    </row>
    <row r="40" spans="1:15" ht="24.95" customHeight="1" x14ac:dyDescent="0.2">
      <c r="A40" s="420" t="str">
        <f>'1.0-ORÇ.SINTÉTICO'!B47</f>
        <v>9.0</v>
      </c>
      <c r="B40" s="421" t="s">
        <v>386</v>
      </c>
      <c r="C40" s="137">
        <f>'1.0-ORÇ.SINTÉTICO'!H48</f>
        <v>0</v>
      </c>
      <c r="D40" s="120" t="e">
        <f>D41/$C$10</f>
        <v>#DIV/0!</v>
      </c>
      <c r="E40" s="120" t="e">
        <f t="shared" si="0"/>
        <v>#DIV/0!</v>
      </c>
      <c r="F40" s="120" t="e">
        <f t="shared" si="0"/>
        <v>#DIV/0!</v>
      </c>
      <c r="G40" s="120" t="e">
        <f t="shared" si="0"/>
        <v>#DIV/0!</v>
      </c>
      <c r="H40" s="120" t="e">
        <f t="shared" si="0"/>
        <v>#DIV/0!</v>
      </c>
      <c r="I40" s="120" t="e">
        <f t="shared" si="0"/>
        <v>#DIV/0!</v>
      </c>
      <c r="J40" s="120" t="e">
        <f t="shared" si="0"/>
        <v>#DIV/0!</v>
      </c>
      <c r="K40" s="120" t="e">
        <f t="shared" si="0"/>
        <v>#DIV/0!</v>
      </c>
      <c r="L40" s="120" t="e">
        <f t="shared" si="0"/>
        <v>#DIV/0!</v>
      </c>
      <c r="M40" s="120" t="e">
        <f t="shared" si="0"/>
        <v>#DIV/0!</v>
      </c>
      <c r="N40" s="120" t="e">
        <f t="shared" si="0"/>
        <v>#DIV/0!</v>
      </c>
      <c r="O40" s="120" t="e">
        <f t="shared" si="0"/>
        <v>#DIV/0!</v>
      </c>
    </row>
    <row r="41" spans="1:15" ht="24.95" customHeight="1" x14ac:dyDescent="0.2">
      <c r="A41" s="403"/>
      <c r="B41" s="422"/>
      <c r="C41" s="150"/>
      <c r="D41" s="45">
        <f>$C$10/12</f>
        <v>0</v>
      </c>
      <c r="E41" s="45">
        <f t="shared" si="1"/>
        <v>0</v>
      </c>
      <c r="F41" s="45">
        <f t="shared" si="1"/>
        <v>0</v>
      </c>
      <c r="G41" s="45"/>
      <c r="H41" s="45">
        <f t="shared" si="1"/>
        <v>0</v>
      </c>
      <c r="I41" s="45">
        <f t="shared" si="1"/>
        <v>0</v>
      </c>
      <c r="J41" s="45">
        <f t="shared" si="1"/>
        <v>0</v>
      </c>
      <c r="K41" s="45">
        <f t="shared" si="1"/>
        <v>0</v>
      </c>
      <c r="L41" s="45">
        <f t="shared" si="1"/>
        <v>0</v>
      </c>
      <c r="M41" s="45">
        <f t="shared" si="1"/>
        <v>0</v>
      </c>
      <c r="N41" s="45">
        <f t="shared" si="1"/>
        <v>0</v>
      </c>
      <c r="O41" s="45">
        <f t="shared" si="1"/>
        <v>0</v>
      </c>
    </row>
    <row r="42" spans="1:15" x14ac:dyDescent="0.2">
      <c r="A42" s="412" t="s">
        <v>176</v>
      </c>
      <c r="B42" s="413"/>
      <c r="C42" s="46">
        <f>SUM(C10:C40)</f>
        <v>0</v>
      </c>
      <c r="D42" s="265"/>
      <c r="E42" s="266"/>
      <c r="F42" s="266"/>
      <c r="G42" s="266"/>
      <c r="H42" s="266"/>
      <c r="I42" s="266"/>
      <c r="J42" s="266"/>
      <c r="K42" s="266"/>
      <c r="L42" s="266"/>
      <c r="M42" s="266"/>
      <c r="N42" s="266"/>
      <c r="O42" s="267"/>
    </row>
    <row r="43" spans="1:15" ht="12.75" x14ac:dyDescent="0.2">
      <c r="A43" s="414" t="s">
        <v>177</v>
      </c>
      <c r="B43" s="415"/>
      <c r="C43" s="415"/>
      <c r="D43" s="47">
        <f>SUM(D11+D13+D15+D17+D19+D21+D23+D25+D27+D29+D31+D33+D35+D39+D37+D41)</f>
        <v>0</v>
      </c>
      <c r="E43" s="47">
        <f t="shared" ref="E43:O43" si="2">SUM(E11+E13+E15+E17+E19+E21+E23+E25+E27+E29+E31+E33+E35+E39+E37+E41)</f>
        <v>0</v>
      </c>
      <c r="F43" s="47">
        <f t="shared" si="2"/>
        <v>0</v>
      </c>
      <c r="G43" s="47">
        <f t="shared" si="2"/>
        <v>0</v>
      </c>
      <c r="H43" s="47">
        <f t="shared" si="2"/>
        <v>0</v>
      </c>
      <c r="I43" s="47">
        <f t="shared" si="2"/>
        <v>0</v>
      </c>
      <c r="J43" s="47">
        <f t="shared" si="2"/>
        <v>0</v>
      </c>
      <c r="K43" s="47">
        <f t="shared" si="2"/>
        <v>0</v>
      </c>
      <c r="L43" s="47">
        <f t="shared" si="2"/>
        <v>0</v>
      </c>
      <c r="M43" s="47">
        <f t="shared" si="2"/>
        <v>0</v>
      </c>
      <c r="N43" s="47">
        <f t="shared" si="2"/>
        <v>0</v>
      </c>
      <c r="O43" s="47">
        <f t="shared" si="2"/>
        <v>0</v>
      </c>
    </row>
    <row r="44" spans="1:15" ht="12.75" x14ac:dyDescent="0.2">
      <c r="A44" s="416" t="s">
        <v>178</v>
      </c>
      <c r="B44" s="417"/>
      <c r="C44" s="417"/>
      <c r="D44" s="47">
        <f>D43</f>
        <v>0</v>
      </c>
      <c r="E44" s="47">
        <f>E43+D44</f>
        <v>0</v>
      </c>
      <c r="F44" s="47">
        <f t="shared" ref="F44:O44" si="3">F43+E44</f>
        <v>0</v>
      </c>
      <c r="G44" s="47">
        <f t="shared" si="3"/>
        <v>0</v>
      </c>
      <c r="H44" s="47">
        <f t="shared" si="3"/>
        <v>0</v>
      </c>
      <c r="I44" s="47">
        <f t="shared" si="3"/>
        <v>0</v>
      </c>
      <c r="J44" s="47">
        <f t="shared" si="3"/>
        <v>0</v>
      </c>
      <c r="K44" s="47">
        <f t="shared" si="3"/>
        <v>0</v>
      </c>
      <c r="L44" s="47">
        <f t="shared" si="3"/>
        <v>0</v>
      </c>
      <c r="M44" s="47">
        <f t="shared" si="3"/>
        <v>0</v>
      </c>
      <c r="N44" s="47">
        <f t="shared" si="3"/>
        <v>0</v>
      </c>
      <c r="O44" s="47">
        <f t="shared" si="3"/>
        <v>0</v>
      </c>
    </row>
    <row r="45" spans="1:15" x14ac:dyDescent="0.2">
      <c r="A45" s="414" t="s">
        <v>179</v>
      </c>
      <c r="B45" s="415"/>
      <c r="C45" s="415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</row>
    <row r="46" spans="1:15" ht="13.5" thickBot="1" x14ac:dyDescent="0.25">
      <c r="A46" s="418" t="s">
        <v>180</v>
      </c>
      <c r="B46" s="419"/>
      <c r="C46" s="419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</row>
    <row r="47" spans="1:15" ht="15" customHeight="1" x14ac:dyDescent="0.2">
      <c r="A47" s="119"/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</row>
    <row r="48" spans="1:15" ht="15" customHeight="1" x14ac:dyDescent="0.25">
      <c r="A48" s="119"/>
      <c r="B48" s="254"/>
      <c r="C48" s="254"/>
      <c r="D48" s="254"/>
      <c r="E48" s="254"/>
      <c r="F48" s="254"/>
      <c r="G48" s="271"/>
      <c r="H48" s="119"/>
      <c r="I48" s="119"/>
      <c r="J48" s="119"/>
      <c r="K48" s="119"/>
      <c r="L48" s="119"/>
      <c r="M48" s="119"/>
      <c r="N48" s="119"/>
      <c r="O48" s="119"/>
    </row>
    <row r="49" spans="1:15" ht="15" customHeight="1" x14ac:dyDescent="0.25">
      <c r="A49" s="119"/>
      <c r="B49" s="402"/>
      <c r="C49" s="402"/>
      <c r="D49" s="402"/>
      <c r="E49" s="402"/>
      <c r="F49" s="402"/>
      <c r="G49" s="402"/>
      <c r="H49" s="119"/>
      <c r="I49" s="119"/>
      <c r="J49" s="119"/>
      <c r="K49" s="119"/>
      <c r="L49" s="119"/>
      <c r="M49" s="119"/>
      <c r="N49" s="119"/>
      <c r="O49" s="119"/>
    </row>
    <row r="50" spans="1:15" ht="15" customHeight="1" x14ac:dyDescent="0.2">
      <c r="A50" s="119"/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 spans="1:15" ht="15" customHeight="1" x14ac:dyDescent="0.2">
      <c r="A51" s="119"/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</row>
    <row r="62" spans="1:15" ht="12.75" x14ac:dyDescent="0.2"/>
    <row r="65394" ht="12.95" customHeight="1" x14ac:dyDescent="0.2"/>
    <row r="65395" ht="12.95" customHeight="1" x14ac:dyDescent="0.2"/>
    <row r="65396" ht="12.95" customHeight="1" x14ac:dyDescent="0.2"/>
    <row r="65397" ht="12.95" customHeight="1" x14ac:dyDescent="0.2"/>
    <row r="65398" ht="12.95" customHeight="1" x14ac:dyDescent="0.2"/>
    <row r="65399" ht="12.95" customHeight="1" x14ac:dyDescent="0.2"/>
    <row r="65400" ht="12.95" customHeight="1" x14ac:dyDescent="0.2"/>
    <row r="65401" ht="12.95" customHeight="1" x14ac:dyDescent="0.2"/>
    <row r="65402" ht="12.95" customHeight="1" x14ac:dyDescent="0.2"/>
    <row r="65403" ht="12.95" customHeight="1" x14ac:dyDescent="0.2"/>
    <row r="65404" ht="12.95" customHeight="1" x14ac:dyDescent="0.2"/>
    <row r="65405" ht="12.95" customHeight="1" x14ac:dyDescent="0.2"/>
    <row r="65406" ht="12.95" customHeight="1" x14ac:dyDescent="0.2"/>
    <row r="65407" ht="12.95" customHeight="1" x14ac:dyDescent="0.2"/>
    <row r="65408" ht="12.95" customHeight="1" x14ac:dyDescent="0.2"/>
    <row r="65409" ht="12.95" customHeight="1" x14ac:dyDescent="0.2"/>
    <row r="65410" ht="12.95" customHeight="1" x14ac:dyDescent="0.2"/>
    <row r="65411" ht="12.95" customHeight="1" x14ac:dyDescent="0.2"/>
    <row r="65412" ht="12.95" customHeight="1" x14ac:dyDescent="0.2"/>
    <row r="65413" ht="12.95" customHeight="1" x14ac:dyDescent="0.2"/>
    <row r="65414" ht="12.95" customHeight="1" x14ac:dyDescent="0.2"/>
    <row r="65415" ht="12.95" customHeight="1" x14ac:dyDescent="0.2"/>
    <row r="65416" ht="12.95" customHeight="1" x14ac:dyDescent="0.2"/>
    <row r="65417" ht="12.95" customHeight="1" x14ac:dyDescent="0.2"/>
    <row r="65418" ht="12.95" customHeight="1" x14ac:dyDescent="0.2"/>
    <row r="65419" ht="12.95" customHeight="1" x14ac:dyDescent="0.2"/>
    <row r="65420" ht="12.95" customHeight="1" x14ac:dyDescent="0.2"/>
    <row r="65421" ht="12.95" customHeight="1" x14ac:dyDescent="0.2"/>
    <row r="65422" ht="12.95" customHeight="1" x14ac:dyDescent="0.2"/>
    <row r="65423" ht="12.95" customHeight="1" x14ac:dyDescent="0.2"/>
    <row r="65424" ht="12.95" customHeight="1" x14ac:dyDescent="0.2"/>
    <row r="65425" ht="12.95" customHeight="1" x14ac:dyDescent="0.2"/>
    <row r="65426" ht="12.95" customHeight="1" x14ac:dyDescent="0.2"/>
    <row r="65427" ht="12.95" customHeight="1" x14ac:dyDescent="0.2"/>
    <row r="65428" ht="12.95" customHeight="1" x14ac:dyDescent="0.2"/>
    <row r="65429" ht="12.95" customHeight="1" x14ac:dyDescent="0.2"/>
    <row r="65430" ht="12.95" customHeight="1" x14ac:dyDescent="0.2"/>
    <row r="65431" ht="12.95" customHeight="1" x14ac:dyDescent="0.2"/>
    <row r="65432" ht="12.95" customHeight="1" x14ac:dyDescent="0.2"/>
    <row r="65433" ht="12.95" customHeight="1" x14ac:dyDescent="0.2"/>
    <row r="65434" ht="12.95" customHeight="1" x14ac:dyDescent="0.2"/>
    <row r="65435" ht="12.95" customHeight="1" x14ac:dyDescent="0.2"/>
    <row r="65436" ht="12.95" customHeight="1" x14ac:dyDescent="0.2"/>
    <row r="65437" ht="12.95" customHeight="1" x14ac:dyDescent="0.2"/>
    <row r="65438" ht="12.95" customHeight="1" x14ac:dyDescent="0.2"/>
    <row r="65439" ht="12.95" customHeight="1" x14ac:dyDescent="0.2"/>
    <row r="65440" ht="12.95" customHeight="1" x14ac:dyDescent="0.2"/>
    <row r="65441" ht="12.95" customHeight="1" x14ac:dyDescent="0.2"/>
    <row r="65442" ht="12.95" customHeight="1" x14ac:dyDescent="0.2"/>
    <row r="65443" ht="12.95" customHeight="1" x14ac:dyDescent="0.2"/>
    <row r="65444" ht="12.95" customHeight="1" x14ac:dyDescent="0.2"/>
    <row r="65445" ht="12.95" customHeight="1" x14ac:dyDescent="0.2"/>
    <row r="65446" ht="12.95" customHeight="1" x14ac:dyDescent="0.2"/>
    <row r="65447" ht="12.95" customHeight="1" x14ac:dyDescent="0.2"/>
    <row r="65448" ht="12.95" customHeight="1" x14ac:dyDescent="0.2"/>
    <row r="65449" ht="12.95" customHeight="1" x14ac:dyDescent="0.2"/>
    <row r="65450" ht="12.95" customHeight="1" x14ac:dyDescent="0.2"/>
    <row r="65451" ht="12.95" customHeight="1" x14ac:dyDescent="0.2"/>
    <row r="65452" ht="12.95" customHeight="1" x14ac:dyDescent="0.2"/>
    <row r="65453" ht="12.95" customHeight="1" x14ac:dyDescent="0.2"/>
    <row r="65454" ht="12.95" customHeight="1" x14ac:dyDescent="0.2"/>
    <row r="65455" ht="12.95" customHeight="1" x14ac:dyDescent="0.2"/>
    <row r="65456" ht="12.95" customHeight="1" x14ac:dyDescent="0.2"/>
    <row r="65457" ht="12.95" customHeight="1" x14ac:dyDescent="0.2"/>
    <row r="65458" ht="12.95" customHeight="1" x14ac:dyDescent="0.2"/>
    <row r="65459" ht="12.95" customHeight="1" x14ac:dyDescent="0.2"/>
    <row r="65460" ht="12.95" customHeight="1" x14ac:dyDescent="0.2"/>
    <row r="65461" ht="12.95" customHeight="1" x14ac:dyDescent="0.2"/>
    <row r="65462" ht="12.95" customHeight="1" x14ac:dyDescent="0.2"/>
    <row r="65463" ht="12.95" customHeight="1" x14ac:dyDescent="0.2"/>
    <row r="65464" ht="12.95" customHeight="1" x14ac:dyDescent="0.2"/>
    <row r="65465" ht="12.95" customHeight="1" x14ac:dyDescent="0.2"/>
    <row r="65466" ht="12.95" customHeight="1" x14ac:dyDescent="0.2"/>
    <row r="65467" ht="12.95" customHeight="1" x14ac:dyDescent="0.2"/>
    <row r="65468" ht="12.95" customHeight="1" x14ac:dyDescent="0.2"/>
    <row r="65469" ht="12.95" customHeight="1" x14ac:dyDescent="0.2"/>
    <row r="65470" ht="12.95" customHeight="1" x14ac:dyDescent="0.2"/>
    <row r="65471" ht="12.95" customHeight="1" x14ac:dyDescent="0.2"/>
    <row r="65472" ht="12.95" customHeight="1" x14ac:dyDescent="0.2"/>
    <row r="65473" ht="12.95" customHeight="1" x14ac:dyDescent="0.2"/>
    <row r="65474" ht="12.95" customHeight="1" x14ac:dyDescent="0.2"/>
    <row r="65475" ht="12.95" customHeight="1" x14ac:dyDescent="0.2"/>
    <row r="65476" ht="12.95" customHeight="1" x14ac:dyDescent="0.2"/>
    <row r="65477" ht="12.95" customHeight="1" x14ac:dyDescent="0.2"/>
    <row r="65478" ht="12.95" customHeight="1" x14ac:dyDescent="0.2"/>
    <row r="65479" ht="12.95" customHeight="1" x14ac:dyDescent="0.2"/>
    <row r="65480" ht="12.95" customHeight="1" x14ac:dyDescent="0.2"/>
    <row r="65481" ht="12.95" customHeight="1" x14ac:dyDescent="0.2"/>
  </sheetData>
  <sheetProtection selectLockedCells="1" selectUnlockedCells="1"/>
  <mergeCells count="55">
    <mergeCell ref="A28:A29"/>
    <mergeCell ref="B28:B29"/>
    <mergeCell ref="A1:O5"/>
    <mergeCell ref="A6:O6"/>
    <mergeCell ref="A7:O7"/>
    <mergeCell ref="A8:O8"/>
    <mergeCell ref="A22:A23"/>
    <mergeCell ref="B22:B23"/>
    <mergeCell ref="C22:C23"/>
    <mergeCell ref="B12:B13"/>
    <mergeCell ref="C12:C13"/>
    <mergeCell ref="A12:A13"/>
    <mergeCell ref="A45:C45"/>
    <mergeCell ref="A30:A31"/>
    <mergeCell ref="B30:B31"/>
    <mergeCell ref="C30:C31"/>
    <mergeCell ref="A32:A33"/>
    <mergeCell ref="B32:B33"/>
    <mergeCell ref="C32:C33"/>
    <mergeCell ref="A34:A35"/>
    <mergeCell ref="B34:B35"/>
    <mergeCell ref="C34:C35"/>
    <mergeCell ref="B36:B37"/>
    <mergeCell ref="A36:A37"/>
    <mergeCell ref="B38:B39"/>
    <mergeCell ref="A38:A39"/>
    <mergeCell ref="B40:B41"/>
    <mergeCell ref="A40:A41"/>
    <mergeCell ref="B49:G49"/>
    <mergeCell ref="A10:A11"/>
    <mergeCell ref="B10:B11"/>
    <mergeCell ref="C10:C11"/>
    <mergeCell ref="A14:A15"/>
    <mergeCell ref="B14:B15"/>
    <mergeCell ref="C14:C15"/>
    <mergeCell ref="A42:B42"/>
    <mergeCell ref="A43:C43"/>
    <mergeCell ref="A44:C44"/>
    <mergeCell ref="A26:A27"/>
    <mergeCell ref="B26:B27"/>
    <mergeCell ref="C26:C27"/>
    <mergeCell ref="A24:A25"/>
    <mergeCell ref="A46:C46"/>
    <mergeCell ref="C28:C29"/>
    <mergeCell ref="B24:B25"/>
    <mergeCell ref="C24:C2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</mergeCells>
  <phoneticPr fontId="6" type="noConversion"/>
  <printOptions horizontalCentered="1"/>
  <pageMargins left="0.62992125984251968" right="0.39370078740157483" top="0.55118110236220474" bottom="0.70866141732283472" header="0.51181102362204722" footer="0.23622047244094491"/>
  <pageSetup paperSize="9" scale="39" firstPageNumber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075BA-B507-46CB-ADE9-15E0098E1024}">
  <sheetPr>
    <pageSetUpPr fitToPage="1"/>
  </sheetPr>
  <dimension ref="A1:R70"/>
  <sheetViews>
    <sheetView tabSelected="1" view="pageBreakPreview" zoomScaleNormal="100" zoomScaleSheetLayoutView="100" workbookViewId="0">
      <selection activeCell="H49" sqref="H49"/>
    </sheetView>
  </sheetViews>
  <sheetFormatPr defaultRowHeight="12.75" x14ac:dyDescent="0.2"/>
  <cols>
    <col min="1" max="1" width="2.42578125" style="44" customWidth="1"/>
    <col min="2" max="2" width="5.85546875" style="44" customWidth="1"/>
    <col min="3" max="3" width="35.140625" style="44" customWidth="1"/>
    <col min="4" max="6" width="14.140625" style="44" customWidth="1"/>
    <col min="7" max="7" width="17.42578125" style="44" customWidth="1"/>
    <col min="8" max="8" width="6.85546875" style="44" customWidth="1"/>
    <col min="9" max="9" width="9.5703125" style="44" bestFit="1" customWidth="1"/>
    <col min="10" max="10" width="3.85546875" style="44" customWidth="1"/>
    <col min="11" max="16" width="9.140625" style="44"/>
    <col min="17" max="17" width="3.140625" style="44" customWidth="1"/>
    <col min="18" max="16384" width="9.140625" style="44"/>
  </cols>
  <sheetData>
    <row r="1" spans="1:13" s="50" customFormat="1" ht="12.75" customHeight="1" x14ac:dyDescent="0.2">
      <c r="A1" s="49"/>
      <c r="B1" s="49"/>
      <c r="C1" s="49"/>
      <c r="D1" s="49"/>
      <c r="E1" s="49"/>
      <c r="F1" s="49"/>
      <c r="G1" s="49"/>
      <c r="H1" s="49"/>
    </row>
    <row r="2" spans="1:13" s="50" customFormat="1" ht="12.75" customHeight="1" x14ac:dyDescent="0.2">
      <c r="A2" s="43"/>
      <c r="B2" s="43"/>
      <c r="C2" s="433" t="s">
        <v>200</v>
      </c>
      <c r="D2" s="433"/>
      <c r="E2" s="433"/>
      <c r="F2" s="433"/>
      <c r="G2" s="433"/>
      <c r="H2" s="43"/>
    </row>
    <row r="3" spans="1:13" s="50" customFormat="1" ht="12.75" customHeight="1" x14ac:dyDescent="0.2">
      <c r="A3" s="43"/>
      <c r="B3" s="43"/>
      <c r="C3" s="434" t="s">
        <v>111</v>
      </c>
      <c r="D3" s="434"/>
      <c r="E3" s="434"/>
      <c r="F3" s="434"/>
      <c r="G3" s="434"/>
      <c r="H3" s="43"/>
    </row>
    <row r="4" spans="1:13" s="50" customFormat="1" ht="12.75" customHeight="1" x14ac:dyDescent="0.2">
      <c r="A4" s="43"/>
      <c r="B4" s="43"/>
      <c r="C4" s="43"/>
      <c r="D4" s="43"/>
      <c r="E4" s="43"/>
      <c r="F4" s="43"/>
      <c r="G4" s="43"/>
      <c r="H4" s="43"/>
    </row>
    <row r="5" spans="1:13" s="50" customFormat="1" ht="12.75" customHeight="1" x14ac:dyDescent="0.2">
      <c r="A5" s="43"/>
      <c r="B5" s="43"/>
      <c r="C5" s="43"/>
      <c r="D5" s="43"/>
      <c r="E5" s="43"/>
      <c r="F5" s="43"/>
      <c r="G5" s="43"/>
      <c r="H5" s="43"/>
    </row>
    <row r="6" spans="1:13" s="50" customFormat="1" ht="12.75" customHeight="1" x14ac:dyDescent="0.2">
      <c r="A6" s="434" t="s">
        <v>201</v>
      </c>
      <c r="B6" s="434"/>
      <c r="C6" s="434"/>
      <c r="D6" s="434"/>
      <c r="E6" s="434"/>
      <c r="F6" s="434"/>
      <c r="G6" s="434"/>
      <c r="H6" s="434"/>
    </row>
    <row r="7" spans="1:13" s="50" customFormat="1" ht="12.75" customHeight="1" x14ac:dyDescent="0.2">
      <c r="A7" s="43"/>
      <c r="B7" s="43"/>
      <c r="C7" s="43"/>
      <c r="D7" s="43"/>
      <c r="E7" s="43"/>
      <c r="F7" s="43"/>
      <c r="G7" s="43"/>
      <c r="H7" s="43"/>
    </row>
    <row r="8" spans="1:13" ht="13.5" thickBot="1" x14ac:dyDescent="0.25"/>
    <row r="9" spans="1:13" s="51" customFormat="1" ht="15" customHeight="1" thickBot="1" x14ac:dyDescent="0.3">
      <c r="B9" s="435" t="s">
        <v>202</v>
      </c>
      <c r="C9" s="436"/>
      <c r="D9" s="436"/>
      <c r="E9" s="436"/>
      <c r="F9" s="436"/>
      <c r="G9" s="437"/>
    </row>
    <row r="10" spans="1:13" s="51" customFormat="1" ht="15" customHeight="1" thickBot="1" x14ac:dyDescent="0.3">
      <c r="B10" s="52"/>
      <c r="C10" s="53"/>
      <c r="D10" s="53"/>
      <c r="E10" s="53"/>
      <c r="F10" s="53"/>
      <c r="G10" s="52"/>
      <c r="M10" s="54"/>
    </row>
    <row r="11" spans="1:13" s="51" customFormat="1" ht="15" customHeight="1" thickBot="1" x14ac:dyDescent="0.3">
      <c r="A11" s="49"/>
      <c r="B11" s="55"/>
      <c r="C11" s="56" t="s">
        <v>203</v>
      </c>
      <c r="D11" s="55" t="s">
        <v>204</v>
      </c>
      <c r="E11" s="55" t="s">
        <v>205</v>
      </c>
      <c r="F11" s="55" t="s">
        <v>206</v>
      </c>
      <c r="G11" s="57"/>
      <c r="H11" s="49"/>
      <c r="M11" s="54"/>
    </row>
    <row r="12" spans="1:13" s="51" customFormat="1" ht="15" customHeight="1" x14ac:dyDescent="0.25">
      <c r="B12" s="58" t="s">
        <v>207</v>
      </c>
      <c r="C12" s="59" t="s">
        <v>208</v>
      </c>
      <c r="D12" s="60">
        <v>1.4999999999999999E-2</v>
      </c>
      <c r="E12" s="60">
        <v>3.4500000000000003E-2</v>
      </c>
      <c r="F12" s="60">
        <v>4.4900000000000002E-2</v>
      </c>
      <c r="G12" s="61">
        <v>3.4500000000000003E-2</v>
      </c>
      <c r="I12" s="54"/>
      <c r="K12" s="62"/>
      <c r="M12" s="54"/>
    </row>
    <row r="13" spans="1:13" s="49" customFormat="1" ht="15" customHeight="1" x14ac:dyDescent="0.25">
      <c r="A13" s="51"/>
      <c r="B13" s="63" t="s">
        <v>209</v>
      </c>
      <c r="C13" s="64" t="s">
        <v>210</v>
      </c>
      <c r="D13" s="65">
        <v>3.0000000000000001E-3</v>
      </c>
      <c r="E13" s="65">
        <v>4.7999999999999996E-3</v>
      </c>
      <c r="F13" s="65">
        <v>8.2000000000000007E-3</v>
      </c>
      <c r="G13" s="66">
        <v>4.7999999999999996E-3</v>
      </c>
      <c r="H13" s="51"/>
      <c r="I13" s="54"/>
      <c r="K13" s="62"/>
      <c r="M13" s="67"/>
    </row>
    <row r="14" spans="1:13" s="51" customFormat="1" ht="15" customHeight="1" x14ac:dyDescent="0.25">
      <c r="B14" s="63" t="s">
        <v>211</v>
      </c>
      <c r="C14" s="64" t="s">
        <v>212</v>
      </c>
      <c r="D14" s="65">
        <v>5.5999999999999999E-3</v>
      </c>
      <c r="E14" s="65">
        <v>8.5000000000000006E-3</v>
      </c>
      <c r="F14" s="65">
        <v>8.8999999999999999E-3</v>
      </c>
      <c r="G14" s="66"/>
      <c r="I14" s="54"/>
      <c r="K14" s="62"/>
      <c r="M14" s="54"/>
    </row>
    <row r="15" spans="1:13" s="51" customFormat="1" ht="15" customHeight="1" x14ac:dyDescent="0.25">
      <c r="B15" s="68" t="s">
        <v>213</v>
      </c>
      <c r="C15" s="69" t="s">
        <v>214</v>
      </c>
      <c r="D15" s="65">
        <v>8.5000000000000006E-3</v>
      </c>
      <c r="E15" s="65">
        <v>8.5000000000000006E-3</v>
      </c>
      <c r="F15" s="65">
        <v>1.11E-2</v>
      </c>
      <c r="G15" s="66">
        <v>8.5000000000000006E-3</v>
      </c>
      <c r="I15" s="54"/>
      <c r="K15" s="62"/>
      <c r="M15" s="54"/>
    </row>
    <row r="16" spans="1:13" s="51" customFormat="1" ht="15" customHeight="1" x14ac:dyDescent="0.25">
      <c r="B16" s="68" t="s">
        <v>215</v>
      </c>
      <c r="C16" s="69" t="s">
        <v>216</v>
      </c>
      <c r="D16" s="65">
        <v>3.5000000000000003E-2</v>
      </c>
      <c r="E16" s="65">
        <v>5.11E-2</v>
      </c>
      <c r="F16" s="65">
        <v>6.2199999999999998E-2</v>
      </c>
      <c r="G16" s="66">
        <v>3.9600000000000003E-2</v>
      </c>
      <c r="I16" s="54"/>
      <c r="K16" s="62"/>
      <c r="M16" s="54"/>
    </row>
    <row r="17" spans="1:13" s="51" customFormat="1" ht="15" customHeight="1" x14ac:dyDescent="0.25">
      <c r="B17" s="68" t="s">
        <v>217</v>
      </c>
      <c r="C17" s="69" t="s">
        <v>218</v>
      </c>
      <c r="D17" s="65">
        <v>3.6499999999999998E-2</v>
      </c>
      <c r="E17" s="65">
        <v>3.6499999999999998E-2</v>
      </c>
      <c r="F17" s="65">
        <v>3.6499999999999998E-2</v>
      </c>
      <c r="G17" s="66">
        <v>3.6499999999999998E-2</v>
      </c>
      <c r="I17" s="54"/>
      <c r="K17" s="62"/>
    </row>
    <row r="18" spans="1:13" s="51" customFormat="1" ht="15" customHeight="1" thickBot="1" x14ac:dyDescent="0.3">
      <c r="B18" s="70" t="s">
        <v>219</v>
      </c>
      <c r="C18" s="71" t="s">
        <v>220</v>
      </c>
      <c r="D18" s="72">
        <v>0</v>
      </c>
      <c r="E18" s="72">
        <v>0</v>
      </c>
      <c r="F18" s="72">
        <v>0</v>
      </c>
      <c r="G18" s="73"/>
      <c r="I18" s="54"/>
      <c r="K18" s="62"/>
      <c r="M18" s="74"/>
    </row>
    <row r="19" spans="1:13" s="51" customFormat="1" ht="8.25" customHeight="1" thickBot="1" x14ac:dyDescent="0.3">
      <c r="B19" s="75"/>
      <c r="C19" s="76"/>
      <c r="D19" s="76"/>
      <c r="E19" s="76"/>
      <c r="F19" s="76"/>
      <c r="G19" s="77"/>
      <c r="I19" s="54"/>
    </row>
    <row r="20" spans="1:13" s="51" customFormat="1" ht="8.25" customHeight="1" thickBot="1" x14ac:dyDescent="0.3">
      <c r="B20" s="78"/>
      <c r="C20" s="79"/>
      <c r="D20" s="80"/>
      <c r="E20" s="80"/>
      <c r="F20" s="80"/>
      <c r="G20" s="81"/>
      <c r="I20" s="54"/>
    </row>
    <row r="21" spans="1:13" s="51" customFormat="1" ht="15" customHeight="1" thickBot="1" x14ac:dyDescent="0.3">
      <c r="A21" s="49"/>
      <c r="B21" s="435" t="s">
        <v>221</v>
      </c>
      <c r="C21" s="437"/>
      <c r="D21" s="82">
        <v>0.111</v>
      </c>
      <c r="E21" s="82">
        <v>0.14019999999999999</v>
      </c>
      <c r="F21" s="82">
        <v>0.16800000000000001</v>
      </c>
      <c r="G21" s="83"/>
      <c r="H21" s="49"/>
      <c r="I21" s="54"/>
    </row>
    <row r="22" spans="1:13" x14ac:dyDescent="0.2">
      <c r="I22" s="54"/>
    </row>
    <row r="23" spans="1:13" x14ac:dyDescent="0.2">
      <c r="I23" s="54"/>
    </row>
    <row r="24" spans="1:13" ht="13.5" thickBot="1" x14ac:dyDescent="0.25">
      <c r="I24" s="54"/>
    </row>
    <row r="25" spans="1:13" ht="13.5" thickBot="1" x14ac:dyDescent="0.25">
      <c r="A25" s="51"/>
      <c r="B25" s="255" t="s">
        <v>222</v>
      </c>
      <c r="C25" s="256"/>
      <c r="D25" s="256"/>
      <c r="E25" s="256"/>
      <c r="F25" s="256"/>
      <c r="G25" s="257"/>
      <c r="I25" s="54"/>
    </row>
    <row r="26" spans="1:13" ht="13.5" thickBot="1" x14ac:dyDescent="0.25">
      <c r="A26" s="51"/>
      <c r="B26" s="52"/>
      <c r="C26" s="53"/>
      <c r="D26" s="53"/>
      <c r="E26" s="53"/>
      <c r="F26" s="53"/>
      <c r="G26" s="52"/>
      <c r="I26" s="54"/>
    </row>
    <row r="27" spans="1:13" ht="13.5" thickBot="1" x14ac:dyDescent="0.25">
      <c r="A27" s="49"/>
      <c r="B27" s="55"/>
      <c r="C27" s="56" t="s">
        <v>203</v>
      </c>
      <c r="D27" s="55" t="s">
        <v>204</v>
      </c>
      <c r="E27" s="55" t="s">
        <v>205</v>
      </c>
      <c r="F27" s="55" t="s">
        <v>206</v>
      </c>
      <c r="G27" s="84"/>
      <c r="I27" s="54"/>
    </row>
    <row r="28" spans="1:13" x14ac:dyDescent="0.2">
      <c r="A28" s="51"/>
      <c r="B28" s="58" t="s">
        <v>207</v>
      </c>
      <c r="C28" s="59" t="s">
        <v>208</v>
      </c>
      <c r="D28" s="60">
        <v>3.4299999999999997E-2</v>
      </c>
      <c r="E28" s="60">
        <v>4.9299999999999997E-2</v>
      </c>
      <c r="F28" s="60">
        <v>6.7100000000000007E-2</v>
      </c>
      <c r="G28" s="85"/>
    </row>
    <row r="29" spans="1:13" x14ac:dyDescent="0.2">
      <c r="A29" s="51"/>
      <c r="B29" s="63" t="s">
        <v>209</v>
      </c>
      <c r="C29" s="64" t="s">
        <v>210</v>
      </c>
      <c r="D29" s="65">
        <v>2.8E-3</v>
      </c>
      <c r="E29" s="65">
        <v>4.8999999999999998E-3</v>
      </c>
      <c r="F29" s="65">
        <v>7.4999999999999997E-3</v>
      </c>
      <c r="G29" s="86">
        <v>4.8999999999999998E-3</v>
      </c>
    </row>
    <row r="30" spans="1:13" x14ac:dyDescent="0.2">
      <c r="A30" s="51"/>
      <c r="B30" s="63" t="s">
        <v>211</v>
      </c>
      <c r="C30" s="64" t="s">
        <v>212</v>
      </c>
      <c r="D30" s="65">
        <v>0.01</v>
      </c>
      <c r="E30" s="65">
        <v>1.3899999999999999E-2</v>
      </c>
      <c r="F30" s="65">
        <v>1.7399999999999999E-2</v>
      </c>
      <c r="G30" s="86">
        <v>1.3100000000000001E-2</v>
      </c>
    </row>
    <row r="31" spans="1:13" x14ac:dyDescent="0.2">
      <c r="A31" s="51"/>
      <c r="B31" s="68" t="s">
        <v>213</v>
      </c>
      <c r="C31" s="69" t="s">
        <v>214</v>
      </c>
      <c r="D31" s="65">
        <v>9.4000000000000004E-3</v>
      </c>
      <c r="E31" s="65">
        <v>9.9000000000000008E-3</v>
      </c>
      <c r="F31" s="65">
        <v>1.17E-2</v>
      </c>
      <c r="G31" s="86"/>
    </row>
    <row r="32" spans="1:13" x14ac:dyDescent="0.2">
      <c r="A32" s="51"/>
      <c r="B32" s="68" t="s">
        <v>215</v>
      </c>
      <c r="C32" s="69" t="s">
        <v>216</v>
      </c>
      <c r="D32" s="65">
        <v>6.7400000000000002E-2</v>
      </c>
      <c r="E32" s="65">
        <v>8.0399999999999999E-2</v>
      </c>
      <c r="F32" s="65">
        <v>9.4E-2</v>
      </c>
      <c r="G32" s="86"/>
    </row>
    <row r="33" spans="1:18" x14ac:dyDescent="0.2">
      <c r="A33" s="51"/>
      <c r="B33" s="68" t="s">
        <v>217</v>
      </c>
      <c r="C33" s="69" t="s">
        <v>218</v>
      </c>
      <c r="D33" s="65">
        <v>3.6499999999999998E-2</v>
      </c>
      <c r="E33" s="65">
        <v>3.6499999999999998E-2</v>
      </c>
      <c r="F33" s="65">
        <v>3.6499999999999998E-2</v>
      </c>
      <c r="G33" s="86">
        <v>3.6499999999999998E-2</v>
      </c>
    </row>
    <row r="34" spans="1:18" ht="13.5" thickBot="1" x14ac:dyDescent="0.25">
      <c r="A34" s="51"/>
      <c r="B34" s="70" t="s">
        <v>219</v>
      </c>
      <c r="C34" s="71" t="s">
        <v>220</v>
      </c>
      <c r="D34" s="72">
        <v>0.05</v>
      </c>
      <c r="E34" s="72">
        <v>0.05</v>
      </c>
      <c r="F34" s="72">
        <v>0.05</v>
      </c>
      <c r="G34" s="87">
        <v>0.05</v>
      </c>
    </row>
    <row r="35" spans="1:18" ht="8.25" customHeight="1" thickBot="1" x14ac:dyDescent="0.25">
      <c r="A35" s="51"/>
      <c r="B35" s="75"/>
      <c r="C35" s="76"/>
      <c r="D35" s="76"/>
      <c r="E35" s="76"/>
      <c r="F35" s="76"/>
      <c r="G35" s="77"/>
    </row>
    <row r="36" spans="1:18" ht="8.25" customHeight="1" thickBot="1" x14ac:dyDescent="0.25">
      <c r="A36" s="51"/>
      <c r="B36" s="78"/>
      <c r="C36" s="79"/>
      <c r="D36" s="79"/>
      <c r="E36" s="79"/>
      <c r="F36" s="79"/>
      <c r="G36" s="81"/>
    </row>
    <row r="37" spans="1:18" ht="13.5" thickBot="1" x14ac:dyDescent="0.25">
      <c r="A37" s="49"/>
      <c r="B37" s="435" t="s">
        <v>221</v>
      </c>
      <c r="C37" s="437"/>
      <c r="D37" s="82">
        <v>0.20760000000000001</v>
      </c>
      <c r="E37" s="82">
        <v>0.24179999999999999</v>
      </c>
      <c r="F37" s="82">
        <v>0.26440000000000002</v>
      </c>
      <c r="G37" s="83">
        <f>((1+G28+G29+G30)*(1+G31)*(1+G32)/(1-G33-G34))-1</f>
        <v>0.11439518336070043</v>
      </c>
    </row>
    <row r="38" spans="1:18" x14ac:dyDescent="0.2">
      <c r="L38" s="439"/>
      <c r="M38" s="439"/>
      <c r="N38" s="439"/>
      <c r="O38" s="439"/>
      <c r="P38" s="439"/>
      <c r="Q38" s="439"/>
      <c r="R38" s="439"/>
    </row>
    <row r="39" spans="1:18" x14ac:dyDescent="0.2">
      <c r="L39" s="439"/>
      <c r="M39" s="439"/>
      <c r="N39" s="439"/>
      <c r="O39" s="439"/>
      <c r="P39" s="439"/>
      <c r="Q39" s="439"/>
      <c r="R39" s="439"/>
    </row>
    <row r="40" spans="1:18" x14ac:dyDescent="0.2">
      <c r="A40" s="88"/>
      <c r="B40" s="440" t="s">
        <v>223</v>
      </c>
      <c r="C40" s="441"/>
      <c r="D40" s="441"/>
      <c r="E40" s="441"/>
      <c r="F40" s="441"/>
      <c r="G40" s="442"/>
    </row>
    <row r="41" spans="1:18" x14ac:dyDescent="0.2">
      <c r="A41" s="89"/>
      <c r="B41" s="443"/>
      <c r="C41" s="444"/>
      <c r="D41" s="444"/>
      <c r="E41" s="444"/>
      <c r="F41" s="444"/>
      <c r="G41" s="445"/>
    </row>
    <row r="42" spans="1:18" x14ac:dyDescent="0.2">
      <c r="A42" s="89"/>
      <c r="B42" s="90"/>
      <c r="C42" s="90"/>
      <c r="D42" s="90"/>
      <c r="E42" s="90"/>
      <c r="F42" s="90"/>
      <c r="G42" s="258"/>
    </row>
    <row r="44" spans="1:18" ht="15" x14ac:dyDescent="0.25">
      <c r="B44" s="50" t="s">
        <v>224</v>
      </c>
      <c r="C44" s="44" t="s">
        <v>225</v>
      </c>
    </row>
    <row r="45" spans="1:18" x14ac:dyDescent="0.2">
      <c r="C45" s="44" t="s">
        <v>226</v>
      </c>
    </row>
    <row r="46" spans="1:18" ht="6" customHeight="1" x14ac:dyDescent="0.2"/>
    <row r="47" spans="1:18" ht="15" x14ac:dyDescent="0.25">
      <c r="C47" s="44" t="s">
        <v>227</v>
      </c>
    </row>
    <row r="48" spans="1:18" x14ac:dyDescent="0.2">
      <c r="C48" s="44" t="s">
        <v>228</v>
      </c>
      <c r="G48" s="270"/>
    </row>
    <row r="49" spans="1:10" ht="6" customHeight="1" x14ac:dyDescent="0.2"/>
    <row r="50" spans="1:10" ht="15" x14ac:dyDescent="0.25">
      <c r="C50" s="44" t="s">
        <v>229</v>
      </c>
    </row>
    <row r="52" spans="1:10" x14ac:dyDescent="0.2">
      <c r="D52" s="446" t="s">
        <v>551</v>
      </c>
      <c r="E52" s="446"/>
    </row>
    <row r="53" spans="1:10" x14ac:dyDescent="0.2">
      <c r="D53" s="446" t="s">
        <v>552</v>
      </c>
      <c r="E53" s="446"/>
    </row>
    <row r="55" spans="1:10" x14ac:dyDescent="0.2">
      <c r="A55" s="50" t="s">
        <v>230</v>
      </c>
      <c r="B55" s="438"/>
      <c r="C55" s="438"/>
      <c r="D55" s="438"/>
      <c r="E55" s="438"/>
      <c r="F55" s="438"/>
      <c r="G55" s="438"/>
      <c r="H55" s="50"/>
    </row>
    <row r="56" spans="1:10" ht="11.25" customHeight="1" x14ac:dyDescent="0.2">
      <c r="B56" s="438"/>
      <c r="C56" s="438"/>
      <c r="D56" s="438"/>
      <c r="E56" s="438"/>
      <c r="F56" s="438"/>
      <c r="G56" s="438"/>
    </row>
    <row r="58" spans="1:10" ht="13.5" customHeight="1" x14ac:dyDescent="0.2"/>
    <row r="61" spans="1:10" x14ac:dyDescent="0.2">
      <c r="C61" s="51"/>
      <c r="D61" s="74"/>
      <c r="E61" s="51"/>
      <c r="F61" s="91"/>
      <c r="G61" s="51"/>
      <c r="H61" s="51"/>
      <c r="I61" s="51"/>
      <c r="J61" s="51"/>
    </row>
    <row r="63" spans="1:10" x14ac:dyDescent="0.2">
      <c r="D63" s="438"/>
      <c r="E63" s="438"/>
      <c r="F63" s="438"/>
    </row>
    <row r="64" spans="1:10" x14ac:dyDescent="0.2">
      <c r="D64" s="438"/>
      <c r="E64" s="438"/>
      <c r="F64" s="438"/>
    </row>
    <row r="65" spans="4:6" ht="15" x14ac:dyDescent="0.25">
      <c r="E65" s="92"/>
    </row>
    <row r="66" spans="4:6" ht="15" x14ac:dyDescent="0.25">
      <c r="E66" s="92"/>
    </row>
    <row r="68" spans="4:6" x14ac:dyDescent="0.2">
      <c r="D68" s="438"/>
      <c r="E68" s="438"/>
      <c r="F68" s="438"/>
    </row>
    <row r="69" spans="4:6" ht="15" x14ac:dyDescent="0.25">
      <c r="E69" s="92"/>
    </row>
    <row r="70" spans="4:6" ht="15" x14ac:dyDescent="0.25">
      <c r="E70" s="92"/>
    </row>
  </sheetData>
  <mergeCells count="16">
    <mergeCell ref="D63:F63"/>
    <mergeCell ref="D64:F64"/>
    <mergeCell ref="D68:F68"/>
    <mergeCell ref="B37:C37"/>
    <mergeCell ref="L38:R38"/>
    <mergeCell ref="L39:R39"/>
    <mergeCell ref="B40:G41"/>
    <mergeCell ref="B55:G55"/>
    <mergeCell ref="B56:G56"/>
    <mergeCell ref="D53:E53"/>
    <mergeCell ref="D52:E52"/>
    <mergeCell ref="C2:G2"/>
    <mergeCell ref="C3:G3"/>
    <mergeCell ref="A6:H6"/>
    <mergeCell ref="B9:G9"/>
    <mergeCell ref="B21:C21"/>
  </mergeCells>
  <pageMargins left="0.51181102362204722" right="0.51181102362204722" top="0.78740157480314965" bottom="0.78740157480314965" header="0.31496062992125984" footer="0.31496062992125984"/>
  <pageSetup paperSize="9" scale="8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72316-559A-4B02-83C5-0FE065C228B3}">
  <sheetPr>
    <pageSetUpPr fitToPage="1"/>
  </sheetPr>
  <dimension ref="A1:K92"/>
  <sheetViews>
    <sheetView view="pageBreakPreview" zoomScale="85" zoomScaleNormal="85" zoomScaleSheetLayoutView="85" workbookViewId="0">
      <pane xSplit="1" ySplit="10" topLeftCell="B67" activePane="bottomRight" state="frozen"/>
      <selection activeCell="C60" sqref="C60:D60"/>
      <selection pane="topRight" activeCell="C60" sqref="C60:D60"/>
      <selection pane="bottomLeft" activeCell="C60" sqref="C60:D60"/>
      <selection pane="bottomRight" activeCell="F13" sqref="F13"/>
    </sheetView>
  </sheetViews>
  <sheetFormatPr defaultRowHeight="15" x14ac:dyDescent="0.25"/>
  <cols>
    <col min="1" max="1" width="6" customWidth="1"/>
    <col min="2" max="2" width="30.7109375" style="1" customWidth="1"/>
    <col min="3" max="3" width="8.5703125" bestFit="1" customWidth="1"/>
    <col min="4" max="4" width="82" customWidth="1"/>
    <col min="5" max="5" width="12" style="1" bestFit="1" customWidth="1"/>
    <col min="6" max="6" width="17.140625" style="1" bestFit="1" customWidth="1"/>
    <col min="7" max="7" width="37.85546875" style="1" hidden="1" customWidth="1"/>
    <col min="8" max="8" width="47.85546875" hidden="1" customWidth="1"/>
    <col min="9" max="9" width="17.7109375" bestFit="1" customWidth="1"/>
    <col min="10" max="10" width="20.28515625" bestFit="1" customWidth="1"/>
    <col min="11" max="11" width="20" bestFit="1" customWidth="1"/>
  </cols>
  <sheetData>
    <row r="1" spans="1:11" s="3" customFormat="1" ht="15.75" customHeight="1" thickBot="1" x14ac:dyDescent="0.3">
      <c r="A1" s="28"/>
      <c r="B1" s="330"/>
      <c r="C1" s="332" t="s">
        <v>169</v>
      </c>
      <c r="D1" s="333"/>
      <c r="E1" s="333"/>
      <c r="F1" s="334"/>
      <c r="G1" s="26" t="s">
        <v>110</v>
      </c>
      <c r="H1" s="27">
        <v>45406</v>
      </c>
    </row>
    <row r="2" spans="1:11" s="3" customFormat="1" ht="15.75" customHeight="1" thickBot="1" x14ac:dyDescent="0.3">
      <c r="A2" s="28"/>
      <c r="B2" s="331"/>
      <c r="C2" s="335"/>
      <c r="D2" s="465"/>
      <c r="E2" s="465"/>
      <c r="F2" s="337"/>
      <c r="G2" s="26" t="s">
        <v>109</v>
      </c>
      <c r="H2" s="27" t="s">
        <v>240</v>
      </c>
    </row>
    <row r="3" spans="1:11" s="3" customFormat="1" ht="15.75" customHeight="1" thickBot="1" x14ac:dyDescent="0.3">
      <c r="A3" s="28"/>
      <c r="B3" s="331"/>
      <c r="C3" s="335"/>
      <c r="D3" s="465"/>
      <c r="E3" s="465"/>
      <c r="F3" s="337"/>
      <c r="G3" s="26" t="s">
        <v>107</v>
      </c>
      <c r="H3" s="27" t="s">
        <v>108</v>
      </c>
    </row>
    <row r="4" spans="1:11" s="3" customFormat="1" ht="15.75" customHeight="1" thickBot="1" x14ac:dyDescent="0.3">
      <c r="A4" s="28"/>
      <c r="B4" s="331"/>
      <c r="C4" s="335"/>
      <c r="D4" s="465"/>
      <c r="E4" s="465"/>
      <c r="F4" s="337"/>
      <c r="G4" s="26" t="s">
        <v>278</v>
      </c>
      <c r="H4" s="27" t="s">
        <v>243</v>
      </c>
    </row>
    <row r="5" spans="1:11" s="3" customFormat="1" ht="15.75" customHeight="1" thickBot="1" x14ac:dyDescent="0.3">
      <c r="A5" s="28"/>
      <c r="B5" s="331"/>
      <c r="C5" s="335"/>
      <c r="D5" s="465"/>
      <c r="E5" s="465"/>
      <c r="F5" s="337"/>
      <c r="G5" s="26" t="s">
        <v>279</v>
      </c>
      <c r="H5" s="27" t="s">
        <v>281</v>
      </c>
    </row>
    <row r="6" spans="1:11" s="3" customFormat="1" ht="15.75" customHeight="1" thickBot="1" x14ac:dyDescent="0.3">
      <c r="A6" s="28"/>
      <c r="B6" s="331"/>
      <c r="C6" s="335"/>
      <c r="D6" s="465"/>
      <c r="E6" s="465"/>
      <c r="F6" s="337"/>
      <c r="G6" s="26" t="s">
        <v>280</v>
      </c>
      <c r="H6" s="27" t="s">
        <v>282</v>
      </c>
    </row>
    <row r="7" spans="1:11" s="3" customFormat="1" ht="15.75" thickBot="1" x14ac:dyDescent="0.3">
      <c r="A7" s="28"/>
      <c r="B7" s="460"/>
      <c r="C7" s="466"/>
      <c r="D7" s="467"/>
      <c r="E7" s="467"/>
      <c r="F7" s="468"/>
      <c r="G7" s="26" t="s">
        <v>283</v>
      </c>
      <c r="H7" s="27" t="s">
        <v>284</v>
      </c>
    </row>
    <row r="8" spans="1:11" s="3" customFormat="1" x14ac:dyDescent="0.25">
      <c r="A8" s="28"/>
      <c r="B8" s="330" t="s">
        <v>106</v>
      </c>
      <c r="C8" s="469" t="s">
        <v>105</v>
      </c>
      <c r="D8" s="461"/>
      <c r="E8" s="330" t="s">
        <v>102</v>
      </c>
      <c r="F8" s="469" t="s">
        <v>101</v>
      </c>
      <c r="G8" s="330" t="s">
        <v>231</v>
      </c>
      <c r="H8" s="461" t="s">
        <v>100</v>
      </c>
    </row>
    <row r="9" spans="1:11" s="3" customFormat="1" x14ac:dyDescent="0.25">
      <c r="A9" s="28"/>
      <c r="B9" s="331"/>
      <c r="C9" s="470"/>
      <c r="D9" s="462"/>
      <c r="E9" s="331"/>
      <c r="F9" s="470"/>
      <c r="G9" s="331"/>
      <c r="H9" s="462"/>
    </row>
    <row r="10" spans="1:11" s="3" customFormat="1" ht="15.75" thickBot="1" x14ac:dyDescent="0.3">
      <c r="A10" s="28"/>
      <c r="B10" s="460"/>
      <c r="C10" s="302"/>
      <c r="D10" s="303"/>
      <c r="E10" s="460"/>
      <c r="F10" s="302"/>
      <c r="G10" s="460"/>
      <c r="H10" s="303"/>
    </row>
    <row r="11" spans="1:11" s="3" customFormat="1" ht="15.75" thickBot="1" x14ac:dyDescent="0.3">
      <c r="A11" s="28"/>
      <c r="B11" s="315"/>
      <c r="C11" s="316"/>
      <c r="D11" s="316"/>
      <c r="E11" s="316"/>
      <c r="F11" s="316"/>
      <c r="G11" s="316"/>
      <c r="H11" s="317"/>
    </row>
    <row r="12" spans="1:11" s="3" customFormat="1" ht="15.75" thickBot="1" x14ac:dyDescent="0.3">
      <c r="A12" s="28"/>
      <c r="B12" s="7" t="s">
        <v>99</v>
      </c>
      <c r="C12" s="20" t="s">
        <v>97</v>
      </c>
      <c r="D12" s="19"/>
      <c r="E12" s="18"/>
      <c r="F12" s="18"/>
      <c r="G12" s="18"/>
      <c r="H12" s="17"/>
    </row>
    <row r="13" spans="1:11" s="3" customFormat="1" ht="15.75" thickBot="1" x14ac:dyDescent="0.3">
      <c r="A13" s="28"/>
      <c r="B13" s="12" t="s">
        <v>98</v>
      </c>
      <c r="C13" s="11" t="s">
        <v>286</v>
      </c>
      <c r="D13" s="11"/>
      <c r="E13" s="10" t="s">
        <v>285</v>
      </c>
      <c r="F13" s="105">
        <v>1</v>
      </c>
      <c r="G13" s="13">
        <f>'2.0-ORÇ. ANALÍTICO E COMP. PRÓP'!J16*12</f>
        <v>0</v>
      </c>
      <c r="H13" s="8">
        <f>TRUNC(F13*G13,2)</f>
        <v>0</v>
      </c>
      <c r="I13" s="94"/>
      <c r="J13" s="94"/>
    </row>
    <row r="14" spans="1:11" s="3" customFormat="1" ht="15.75" thickBot="1" x14ac:dyDescent="0.3">
      <c r="A14" s="28"/>
      <c r="B14" s="315"/>
      <c r="C14" s="316"/>
      <c r="D14" s="316"/>
      <c r="E14" s="316"/>
      <c r="F14" s="317"/>
      <c r="G14" s="24" t="s">
        <v>96</v>
      </c>
      <c r="H14" s="25">
        <f>H13</f>
        <v>0</v>
      </c>
      <c r="I14" s="94"/>
      <c r="J14" s="94"/>
    </row>
    <row r="15" spans="1:11" s="3" customFormat="1" ht="124.5" customHeight="1" thickBot="1" x14ac:dyDescent="0.3">
      <c r="A15" s="28"/>
      <c r="B15" s="23" t="s">
        <v>95</v>
      </c>
      <c r="C15" s="448" t="s">
        <v>94</v>
      </c>
      <c r="D15" s="449"/>
      <c r="E15" s="449"/>
      <c r="F15" s="449"/>
      <c r="G15" s="113"/>
      <c r="H15" s="114"/>
      <c r="I15" s="96"/>
      <c r="J15" s="94"/>
    </row>
    <row r="16" spans="1:11" s="3" customFormat="1" ht="33" customHeight="1" x14ac:dyDescent="0.25">
      <c r="A16" s="28"/>
      <c r="B16" s="16" t="s">
        <v>93</v>
      </c>
      <c r="C16" s="463" t="s">
        <v>92</v>
      </c>
      <c r="D16" s="464"/>
      <c r="E16" s="93" t="s">
        <v>55</v>
      </c>
      <c r="F16" s="103" t="e">
        <f>TRUNC(#REF!,0)</f>
        <v>#REF!</v>
      </c>
      <c r="G16" s="104">
        <f>'2.0-ORÇ. ANALÍTICO E COMP. PRÓP'!J151</f>
        <v>0</v>
      </c>
      <c r="H16" s="99" t="e">
        <f>TRUNC(F16*G16,2)</f>
        <v>#REF!</v>
      </c>
      <c r="I16" s="96"/>
      <c r="J16" s="96"/>
      <c r="K16" s="96"/>
    </row>
    <row r="17" spans="1:11" s="3" customFormat="1" ht="32.25" customHeight="1" x14ac:dyDescent="0.25">
      <c r="A17" s="28"/>
      <c r="B17" s="16" t="s">
        <v>91</v>
      </c>
      <c r="C17" s="277" t="s">
        <v>90</v>
      </c>
      <c r="D17" s="279"/>
      <c r="E17" s="15" t="s">
        <v>55</v>
      </c>
      <c r="F17" s="101" t="e">
        <f>TRUNC(#REF!,0)</f>
        <v>#REF!</v>
      </c>
      <c r="G17" s="14" t="e">
        <f>'2.0-ORÇ. ANALÍTICO E COMP. PRÓP'!#REF!</f>
        <v>#REF!</v>
      </c>
      <c r="H17" s="22" t="e">
        <f>TRUNC(F17*G17,2)</f>
        <v>#REF!</v>
      </c>
      <c r="I17" s="96"/>
      <c r="J17" s="96"/>
      <c r="K17" s="96"/>
    </row>
    <row r="18" spans="1:11" s="3" customFormat="1" ht="32.25" customHeight="1" x14ac:dyDescent="0.25">
      <c r="A18" s="28"/>
      <c r="B18" s="16" t="s">
        <v>89</v>
      </c>
      <c r="C18" s="277" t="s">
        <v>88</v>
      </c>
      <c r="D18" s="279"/>
      <c r="E18" s="15" t="s">
        <v>55</v>
      </c>
      <c r="F18" s="101" t="e">
        <f>TRUNC(#REF!,0)</f>
        <v>#REF!</v>
      </c>
      <c r="G18" s="14" t="e">
        <f>'2.0-ORÇ. ANALÍTICO E COMP. PRÓP'!#REF!</f>
        <v>#REF!</v>
      </c>
      <c r="H18" s="22" t="e">
        <f>TRUNC(F18*G18,2)</f>
        <v>#REF!</v>
      </c>
      <c r="I18" s="96"/>
      <c r="J18" s="96"/>
      <c r="K18" s="96"/>
    </row>
    <row r="19" spans="1:11" s="3" customFormat="1" ht="27.75" customHeight="1" thickBot="1" x14ac:dyDescent="0.3">
      <c r="A19" s="28"/>
      <c r="B19" s="12" t="s">
        <v>87</v>
      </c>
      <c r="C19" s="458" t="s">
        <v>86</v>
      </c>
      <c r="D19" s="459"/>
      <c r="E19" s="10" t="s">
        <v>55</v>
      </c>
      <c r="F19" s="101" t="e">
        <f>TRUNC(#REF!,0)</f>
        <v>#REF!</v>
      </c>
      <c r="G19" s="14" t="e">
        <f>'2.0-ORÇ. ANALÍTICO E COMP. PRÓP'!#REF!</f>
        <v>#REF!</v>
      </c>
      <c r="H19" s="22" t="e">
        <f>TRUNC(F19*G19,2)</f>
        <v>#REF!</v>
      </c>
      <c r="I19" s="96"/>
      <c r="J19" s="96"/>
      <c r="K19" s="96"/>
    </row>
    <row r="20" spans="1:11" s="3" customFormat="1" ht="15.75" thickBot="1" x14ac:dyDescent="0.3">
      <c r="A20" s="28"/>
      <c r="B20" s="315"/>
      <c r="C20" s="316"/>
      <c r="D20" s="316"/>
      <c r="E20" s="316"/>
      <c r="F20" s="317"/>
      <c r="G20" s="24" t="s">
        <v>85</v>
      </c>
      <c r="H20" s="25" t="e">
        <f>SUM(H16:H19)</f>
        <v>#REF!</v>
      </c>
      <c r="I20" s="96"/>
      <c r="J20" s="94"/>
    </row>
    <row r="21" spans="1:11" s="3" customFormat="1" ht="199.5" customHeight="1" thickBot="1" x14ac:dyDescent="0.3">
      <c r="A21" s="28"/>
      <c r="B21" s="7" t="s">
        <v>84</v>
      </c>
      <c r="C21" s="294" t="s">
        <v>83</v>
      </c>
      <c r="D21" s="293"/>
      <c r="E21" s="293"/>
      <c r="F21" s="450"/>
      <c r="G21" s="111"/>
      <c r="H21" s="112"/>
      <c r="I21" s="96"/>
      <c r="J21" s="94"/>
      <c r="K21" s="96"/>
    </row>
    <row r="22" spans="1:11" s="3" customFormat="1" x14ac:dyDescent="0.25">
      <c r="A22" s="28"/>
      <c r="B22" s="16" t="s">
        <v>82</v>
      </c>
      <c r="C22" s="298" t="s">
        <v>81</v>
      </c>
      <c r="D22" s="299"/>
      <c r="E22" s="15" t="s">
        <v>55</v>
      </c>
      <c r="F22" s="101" t="e">
        <f>TRUNC(#REF!,0)</f>
        <v>#REF!</v>
      </c>
      <c r="G22" s="14" t="e">
        <f>'2.0-ORÇ. ANALÍTICO E COMP. PRÓP'!#REF!</f>
        <v>#REF!</v>
      </c>
      <c r="H22" s="22" t="e">
        <f>TRUNC(F22*G22,2)</f>
        <v>#REF!</v>
      </c>
      <c r="I22" s="96"/>
      <c r="J22" s="96"/>
      <c r="K22" s="96"/>
    </row>
    <row r="23" spans="1:11" s="3" customFormat="1" ht="15.75" thickBot="1" x14ac:dyDescent="0.3">
      <c r="A23" s="28"/>
      <c r="B23" s="12" t="s">
        <v>80</v>
      </c>
      <c r="C23" s="454" t="s">
        <v>79</v>
      </c>
      <c r="D23" s="455"/>
      <c r="E23" s="10" t="s">
        <v>55</v>
      </c>
      <c r="F23" s="102" t="e">
        <f>TRUNC(#REF!,0)</f>
        <v>#REF!</v>
      </c>
      <c r="G23" s="13" t="e">
        <f>'2.0-ORÇ. ANALÍTICO E COMP. PRÓP'!#REF!</f>
        <v>#REF!</v>
      </c>
      <c r="H23" s="22" t="e">
        <f>TRUNC(F23*G23,2)</f>
        <v>#REF!</v>
      </c>
      <c r="I23" s="96"/>
      <c r="J23" s="96"/>
      <c r="K23" s="96"/>
    </row>
    <row r="24" spans="1:11" s="3" customFormat="1" ht="15.75" thickBot="1" x14ac:dyDescent="0.3">
      <c r="A24" s="28"/>
      <c r="B24" s="315"/>
      <c r="C24" s="316"/>
      <c r="D24" s="316"/>
      <c r="E24" s="316"/>
      <c r="F24" s="317"/>
      <c r="G24" s="24" t="s">
        <v>78</v>
      </c>
      <c r="H24" s="25" t="e">
        <f>SUM(H22:H23)</f>
        <v>#REF!</v>
      </c>
      <c r="I24" s="94"/>
      <c r="J24" s="94"/>
      <c r="K24" s="94"/>
    </row>
    <row r="25" spans="1:11" s="3" customFormat="1" ht="80.25" customHeight="1" thickBot="1" x14ac:dyDescent="0.3">
      <c r="A25" s="28"/>
      <c r="B25" s="7" t="s">
        <v>77</v>
      </c>
      <c r="C25" s="451" t="s">
        <v>76</v>
      </c>
      <c r="D25" s="452"/>
      <c r="E25" s="452"/>
      <c r="F25" s="453"/>
      <c r="G25" s="111"/>
      <c r="H25" s="112"/>
      <c r="I25" s="94"/>
      <c r="J25" s="94"/>
    </row>
    <row r="26" spans="1:11" s="3" customFormat="1" ht="15.75" thickBot="1" x14ac:dyDescent="0.3">
      <c r="A26" s="28"/>
      <c r="B26" s="12" t="s">
        <v>75</v>
      </c>
      <c r="C26" s="456" t="s">
        <v>287</v>
      </c>
      <c r="D26" s="457"/>
      <c r="E26" s="10" t="s">
        <v>285</v>
      </c>
      <c r="F26" s="105">
        <v>1</v>
      </c>
      <c r="G26" s="9" t="e">
        <f>'2.0-ORÇ. ANALÍTICO E COMP. PRÓP'!#REF!</f>
        <v>#REF!</v>
      </c>
      <c r="H26" s="8" t="e">
        <f>TRUNC(F26*G26,2)</f>
        <v>#REF!</v>
      </c>
      <c r="I26" s="94"/>
      <c r="J26" s="94"/>
      <c r="K26" s="95"/>
    </row>
    <row r="27" spans="1:11" s="3" customFormat="1" ht="15.75" thickBot="1" x14ac:dyDescent="0.3">
      <c r="A27" s="28"/>
      <c r="B27" s="315"/>
      <c r="C27" s="316"/>
      <c r="D27" s="316"/>
      <c r="E27" s="316"/>
      <c r="F27" s="317"/>
      <c r="G27" s="24" t="s">
        <v>73</v>
      </c>
      <c r="H27" s="25" t="e">
        <f>H26</f>
        <v>#REF!</v>
      </c>
      <c r="I27" s="94"/>
      <c r="J27" s="94"/>
    </row>
    <row r="28" spans="1:11" s="3" customFormat="1" ht="33.75" customHeight="1" thickBot="1" x14ac:dyDescent="0.3">
      <c r="A28" s="28"/>
      <c r="B28" s="7" t="s">
        <v>72</v>
      </c>
      <c r="C28" s="294" t="s">
        <v>71</v>
      </c>
      <c r="D28" s="293"/>
      <c r="E28" s="293"/>
      <c r="F28" s="293"/>
      <c r="G28" s="113"/>
      <c r="H28" s="114"/>
      <c r="I28" s="94"/>
      <c r="J28" s="94"/>
    </row>
    <row r="29" spans="1:11" s="3" customFormat="1" x14ac:dyDescent="0.25">
      <c r="A29" s="28"/>
      <c r="B29" s="5" t="s">
        <v>70</v>
      </c>
      <c r="C29" s="312" t="str">
        <f>'2.0-ORÇ. ANALÍTICO E COMP. PRÓP'!C153</f>
        <v>LUVA TRANSIÇÃO AÇO X PEAD 1" X 32 MM, EM FERRO FUNDIDO MALEÁVEL E COM DUPLA GALVANIZAÇÃO</v>
      </c>
      <c r="D29" s="313"/>
      <c r="E29" s="93" t="str">
        <f>'2.0-ORÇ. ANALÍTICO E COMP. PRÓP'!F153</f>
        <v>UNID</v>
      </c>
      <c r="F29" s="103">
        <f>'2.0-ORÇ. ANALÍTICO E COMP. PRÓP'!G153</f>
        <v>20</v>
      </c>
      <c r="G29" s="104">
        <f>'2.0-ORÇ. ANALÍTICO E COMP. PRÓP'!I153</f>
        <v>0</v>
      </c>
      <c r="H29" s="99">
        <f>TRUNC(F29*G29,2)</f>
        <v>0</v>
      </c>
      <c r="I29" s="94"/>
      <c r="J29" s="94"/>
    </row>
    <row r="30" spans="1:11" s="3" customFormat="1" x14ac:dyDescent="0.25">
      <c r="B30" s="5" t="s">
        <v>68</v>
      </c>
      <c r="C30" s="277" t="str">
        <f>'2.0-ORÇ. ANALÍTICO E COMP. PRÓP'!C154</f>
        <v>ABRAÇADEIRA DE VEDAÇÃO TRIPARTIDA DN 100  DE FERRO FUNDIDO NODULAR,  CONFORME NBR 6916, DN 100,  PN 16</v>
      </c>
      <c r="D30" s="279"/>
      <c r="E30" s="93" t="str">
        <f>'2.0-ORÇ. ANALÍTICO E COMP. PRÓP'!F154</f>
        <v>UNID</v>
      </c>
      <c r="F30" s="103">
        <f>'2.0-ORÇ. ANALÍTICO E COMP. PRÓP'!G154</f>
        <v>8</v>
      </c>
      <c r="G30" s="106">
        <f>'2.0-ORÇ. ANALÍTICO E COMP. PRÓP'!I154</f>
        <v>0</v>
      </c>
      <c r="H30" s="100">
        <f t="shared" ref="H30:H74" si="0">TRUNC(F30*G30,2)</f>
        <v>0</v>
      </c>
      <c r="I30" s="107"/>
      <c r="J30" s="107"/>
    </row>
    <row r="31" spans="1:11" s="108" customFormat="1" x14ac:dyDescent="0.25">
      <c r="A31" s="3"/>
      <c r="B31" s="5" t="s">
        <v>67</v>
      </c>
      <c r="C31" s="277" t="str">
        <f>'2.0-ORÇ. ANALÍTICO E COMP. PRÓP'!C155</f>
        <v>ABRAÇADEIRA DE VEDAÇÃO TRIPARTIDA DN 125  DE FERRO FUNDIDO NODULAR,  CONFORME NBR 6916,  PN 16</v>
      </c>
      <c r="D31" s="279"/>
      <c r="E31" s="93" t="str">
        <f>'2.0-ORÇ. ANALÍTICO E COMP. PRÓP'!F155</f>
        <v>UNID</v>
      </c>
      <c r="F31" s="103">
        <f>'2.0-ORÇ. ANALÍTICO E COMP. PRÓP'!G155</f>
        <v>2</v>
      </c>
      <c r="G31" s="106">
        <f>'2.0-ORÇ. ANALÍTICO E COMP. PRÓP'!I155</f>
        <v>0</v>
      </c>
      <c r="H31" s="100">
        <f t="shared" si="0"/>
        <v>0</v>
      </c>
      <c r="I31" s="109"/>
      <c r="J31" s="109"/>
    </row>
    <row r="32" spans="1:11" s="3" customFormat="1" x14ac:dyDescent="0.25">
      <c r="A32" s="28"/>
      <c r="B32" s="5" t="s">
        <v>65</v>
      </c>
      <c r="C32" s="277" t="str">
        <f>'2.0-ORÇ. ANALÍTICO E COMP. PRÓP'!C157</f>
        <v>ABRAÇADEIRA DE VEDAÇÃO TRIPARTIDA DN 50  DE FERRO FUNDIDO NODULAR,  CONFORME NBR 6916,  PN 16</v>
      </c>
      <c r="D32" s="279"/>
      <c r="E32" s="93" t="str">
        <f>'2.0-ORÇ. ANALÍTICO E COMP. PRÓP'!F157</f>
        <v>UNID</v>
      </c>
      <c r="F32" s="103">
        <f>'2.0-ORÇ. ANALÍTICO E COMP. PRÓP'!G157</f>
        <v>10</v>
      </c>
      <c r="G32" s="104">
        <f>'2.0-ORÇ. ANALÍTICO E COMP. PRÓP'!I157</f>
        <v>0</v>
      </c>
      <c r="H32" s="99">
        <f t="shared" si="0"/>
        <v>0</v>
      </c>
      <c r="I32" s="94"/>
      <c r="J32" s="94"/>
    </row>
    <row r="33" spans="1:10" s="3" customFormat="1" x14ac:dyDescent="0.25">
      <c r="A33" s="28"/>
      <c r="B33" s="5" t="s">
        <v>64</v>
      </c>
      <c r="C33" s="277" t="str">
        <f>'2.0-ORÇ. ANALÍTICO E COMP. PRÓP'!C158</f>
        <v>ABRAÇADEIRA DE VEDAÇÃO TRIPARTIDA DN 75  DE FERRO FUNDIDO NODULAR,  CONFORME NBR 6916, PN 16</v>
      </c>
      <c r="D33" s="279"/>
      <c r="E33" s="93" t="str">
        <f>'2.0-ORÇ. ANALÍTICO E COMP. PRÓP'!F158</f>
        <v>UNID</v>
      </c>
      <c r="F33" s="103">
        <f>'2.0-ORÇ. ANALÍTICO E COMP. PRÓP'!G158</f>
        <v>3</v>
      </c>
      <c r="G33" s="104">
        <f>'2.0-ORÇ. ANALÍTICO E COMP. PRÓP'!I158</f>
        <v>0</v>
      </c>
      <c r="H33" s="99">
        <f t="shared" si="0"/>
        <v>0</v>
      </c>
      <c r="I33" s="94"/>
      <c r="J33" s="94"/>
    </row>
    <row r="34" spans="1:10" s="3" customFormat="1" x14ac:dyDescent="0.25">
      <c r="A34" s="28"/>
      <c r="B34" s="5" t="s">
        <v>62</v>
      </c>
      <c r="C34" s="277" t="e">
        <f>'2.0-ORÇ. ANALÍTICO E COMP. PRÓP'!#REF!</f>
        <v>#REF!</v>
      </c>
      <c r="D34" s="279"/>
      <c r="E34" s="93" t="e">
        <f>'2.0-ORÇ. ANALÍTICO E COMP. PRÓP'!#REF!</f>
        <v>#REF!</v>
      </c>
      <c r="F34" s="103" t="e">
        <f>'2.0-ORÇ. ANALÍTICO E COMP. PRÓP'!#REF!</f>
        <v>#REF!</v>
      </c>
      <c r="G34" s="104" t="e">
        <f>'2.0-ORÇ. ANALÍTICO E COMP. PRÓP'!#REF!</f>
        <v>#REF!</v>
      </c>
      <c r="H34" s="99" t="e">
        <f t="shared" si="0"/>
        <v>#REF!</v>
      </c>
      <c r="I34" s="94"/>
      <c r="J34" s="94"/>
    </row>
    <row r="35" spans="1:10" s="3" customFormat="1" x14ac:dyDescent="0.25">
      <c r="A35" s="28"/>
      <c r="B35" s="5" t="s">
        <v>61</v>
      </c>
      <c r="C35" s="277" t="e">
        <f>'2.0-ORÇ. ANALÍTICO E COMP. PRÓP'!#REF!</f>
        <v>#REF!</v>
      </c>
      <c r="D35" s="279"/>
      <c r="E35" s="93" t="e">
        <f>'2.0-ORÇ. ANALÍTICO E COMP. PRÓP'!#REF!</f>
        <v>#REF!</v>
      </c>
      <c r="F35" s="103" t="e">
        <f>'2.0-ORÇ. ANALÍTICO E COMP. PRÓP'!#REF!</f>
        <v>#REF!</v>
      </c>
      <c r="G35" s="104" t="e">
        <f>'2.0-ORÇ. ANALÍTICO E COMP. PRÓP'!#REF!</f>
        <v>#REF!</v>
      </c>
      <c r="H35" s="99" t="e">
        <f t="shared" si="0"/>
        <v>#REF!</v>
      </c>
      <c r="I35" s="94"/>
      <c r="J35" s="94"/>
    </row>
    <row r="36" spans="1:10" s="3" customFormat="1" x14ac:dyDescent="0.25">
      <c r="A36" s="28"/>
      <c r="B36" s="5" t="s">
        <v>60</v>
      </c>
      <c r="C36" s="277" t="e">
        <f>'2.0-ORÇ. ANALÍTICO E COMP. PRÓP'!#REF!</f>
        <v>#REF!</v>
      </c>
      <c r="D36" s="279"/>
      <c r="E36" s="93" t="e">
        <f>'2.0-ORÇ. ANALÍTICO E COMP. PRÓP'!#REF!</f>
        <v>#REF!</v>
      </c>
      <c r="F36" s="103" t="e">
        <f>'2.0-ORÇ. ANALÍTICO E COMP. PRÓP'!#REF!</f>
        <v>#REF!</v>
      </c>
      <c r="G36" s="104" t="e">
        <f>'2.0-ORÇ. ANALÍTICO E COMP. PRÓP'!#REF!</f>
        <v>#REF!</v>
      </c>
      <c r="H36" s="99" t="e">
        <f t="shared" si="0"/>
        <v>#REF!</v>
      </c>
      <c r="I36" s="94"/>
      <c r="J36" s="94"/>
    </row>
    <row r="37" spans="1:10" s="3" customFormat="1" x14ac:dyDescent="0.25">
      <c r="B37" s="5" t="s">
        <v>59</v>
      </c>
      <c r="C37" s="277" t="str">
        <f>'2.0-ORÇ. ANALÍTICO E COMP. PRÓP'!C159</f>
        <v>CAP PBA PVC DE=110 MM JUNTA ELÁSTICA NBR 10351 INFRAESTRUTURA ÁGUA</v>
      </c>
      <c r="D37" s="279"/>
      <c r="E37" s="93" t="str">
        <f>'2.0-ORÇ. ANALÍTICO E COMP. PRÓP'!F159</f>
        <v>UNID</v>
      </c>
      <c r="F37" s="103">
        <f>'2.0-ORÇ. ANALÍTICO E COMP. PRÓP'!G159</f>
        <v>1</v>
      </c>
      <c r="G37" s="106">
        <f>'2.0-ORÇ. ANALÍTICO E COMP. PRÓP'!I159</f>
        <v>0</v>
      </c>
      <c r="H37" s="100">
        <f t="shared" si="0"/>
        <v>0</v>
      </c>
      <c r="I37" s="107"/>
      <c r="J37" s="107"/>
    </row>
    <row r="38" spans="1:10" s="3" customFormat="1" x14ac:dyDescent="0.25">
      <c r="A38" s="28"/>
      <c r="B38" s="5" t="s">
        <v>57</v>
      </c>
      <c r="C38" s="277" t="str">
        <f>'2.0-ORÇ. ANALÍTICO E COMP. PRÓP'!C160</f>
        <v>CAP PBA PVC DE=60 MM JUNTA ELÁSTICA NBR 10351 INFRAESTRUTURA ÁGUA</v>
      </c>
      <c r="D38" s="279"/>
      <c r="E38" s="93" t="str">
        <f>'2.0-ORÇ. ANALÍTICO E COMP. PRÓP'!F160</f>
        <v>UNID</v>
      </c>
      <c r="F38" s="103">
        <f>'2.0-ORÇ. ANALÍTICO E COMP. PRÓP'!G160</f>
        <v>2</v>
      </c>
      <c r="G38" s="104">
        <f>'2.0-ORÇ. ANALÍTICO E COMP. PRÓP'!I160</f>
        <v>0</v>
      </c>
      <c r="H38" s="99">
        <f t="shared" si="0"/>
        <v>0</v>
      </c>
      <c r="I38" s="94"/>
      <c r="J38" s="94"/>
    </row>
    <row r="39" spans="1:10" s="3" customFormat="1" x14ac:dyDescent="0.25">
      <c r="A39" s="28"/>
      <c r="B39" s="5" t="s">
        <v>54</v>
      </c>
      <c r="C39" s="277" t="e">
        <f>'2.0-ORÇ. ANALÍTICO E COMP. PRÓP'!#REF!</f>
        <v>#REF!</v>
      </c>
      <c r="D39" s="279"/>
      <c r="E39" s="93" t="e">
        <f>'2.0-ORÇ. ANALÍTICO E COMP. PRÓP'!#REF!</f>
        <v>#REF!</v>
      </c>
      <c r="F39" s="103" t="e">
        <f>'2.0-ORÇ. ANALÍTICO E COMP. PRÓP'!#REF!</f>
        <v>#REF!</v>
      </c>
      <c r="G39" s="104" t="e">
        <f>'2.0-ORÇ. ANALÍTICO E COMP. PRÓP'!#REF!</f>
        <v>#REF!</v>
      </c>
      <c r="H39" s="99" t="e">
        <f t="shared" si="0"/>
        <v>#REF!</v>
      </c>
      <c r="I39" s="94"/>
      <c r="J39" s="94"/>
    </row>
    <row r="40" spans="1:10" s="3" customFormat="1" x14ac:dyDescent="0.25">
      <c r="A40" s="28"/>
      <c r="B40" s="5" t="s">
        <v>53</v>
      </c>
      <c r="C40" s="277" t="str">
        <f>'2.0-ORÇ. ANALÍTICO E COMP. PRÓP'!C161</f>
        <v>CRUZETA COM BOLSAS FERRO FUNDIDO DE=110 MM (10,20 KG) PINTURA EPÓXI - 
ANEL DE BORRACHA INCLUSO - PARA PVC/PBA NBR 15880 ÁGUA</v>
      </c>
      <c r="D40" s="279"/>
      <c r="E40" s="93" t="str">
        <f>'2.0-ORÇ. ANALÍTICO E COMP. PRÓP'!F161</f>
        <v>UNID</v>
      </c>
      <c r="F40" s="103">
        <f>'2.0-ORÇ. ANALÍTICO E COMP. PRÓP'!G161</f>
        <v>1</v>
      </c>
      <c r="G40" s="104">
        <f>'2.0-ORÇ. ANALÍTICO E COMP. PRÓP'!I161</f>
        <v>0</v>
      </c>
      <c r="H40" s="99">
        <f t="shared" si="0"/>
        <v>0</v>
      </c>
      <c r="I40" s="94"/>
      <c r="J40" s="94"/>
    </row>
    <row r="41" spans="1:10" s="3" customFormat="1" x14ac:dyDescent="0.25">
      <c r="A41" s="28"/>
      <c r="B41" s="5" t="s">
        <v>51</v>
      </c>
      <c r="C41" s="277" t="str">
        <f>'2.0-ORÇ. ANALÍTICO E COMP. PRÓP'!C162</f>
        <v>CRUZETA COM BOLSAS FERRO FUNDIDO DE=60 MM (4,70 KG) PINTURA EPÓXI - ANEL DE BORRACHA INCLUSO - PARA PVC/PBA NBR 15880 ÁGUA</v>
      </c>
      <c r="D41" s="279"/>
      <c r="E41" s="93" t="str">
        <f>'2.0-ORÇ. ANALÍTICO E COMP. PRÓP'!F162</f>
        <v>UNID</v>
      </c>
      <c r="F41" s="103">
        <f>'2.0-ORÇ. ANALÍTICO E COMP. PRÓP'!G162</f>
        <v>2</v>
      </c>
      <c r="G41" s="104">
        <f>'2.0-ORÇ. ANALÍTICO E COMP. PRÓP'!I162</f>
        <v>0</v>
      </c>
      <c r="H41" s="99">
        <f t="shared" si="0"/>
        <v>0</v>
      </c>
      <c r="I41" s="94"/>
      <c r="J41" s="94"/>
    </row>
    <row r="42" spans="1:10" s="3" customFormat="1" x14ac:dyDescent="0.25">
      <c r="A42" s="28"/>
      <c r="B42" s="5" t="s">
        <v>49</v>
      </c>
      <c r="C42" s="277" t="e">
        <f>'2.0-ORÇ. ANALÍTICO E COMP. PRÓP'!#REF!</f>
        <v>#REF!</v>
      </c>
      <c r="D42" s="279"/>
      <c r="E42" s="93" t="e">
        <f>'2.0-ORÇ. ANALÍTICO E COMP. PRÓP'!#REF!</f>
        <v>#REF!</v>
      </c>
      <c r="F42" s="103" t="e">
        <f>'2.0-ORÇ. ANALÍTICO E COMP. PRÓP'!#REF!</f>
        <v>#REF!</v>
      </c>
      <c r="G42" s="104" t="e">
        <f>'2.0-ORÇ. ANALÍTICO E COMP. PRÓP'!#REF!</f>
        <v>#REF!</v>
      </c>
      <c r="H42" s="99" t="e">
        <f t="shared" si="0"/>
        <v>#REF!</v>
      </c>
      <c r="I42" s="94"/>
      <c r="J42" s="94"/>
    </row>
    <row r="43" spans="1:10" s="3" customFormat="1" x14ac:dyDescent="0.25">
      <c r="A43" s="28"/>
      <c r="B43" s="5" t="s">
        <v>48</v>
      </c>
      <c r="C43" s="277" t="e">
        <f>'2.0-ORÇ. ANALÍTICO E COMP. PRÓP'!#REF!</f>
        <v>#REF!</v>
      </c>
      <c r="D43" s="279"/>
      <c r="E43" s="93" t="e">
        <f>'2.0-ORÇ. ANALÍTICO E COMP. PRÓP'!#REF!</f>
        <v>#REF!</v>
      </c>
      <c r="F43" s="103" t="e">
        <f>'2.0-ORÇ. ANALÍTICO E COMP. PRÓP'!#REF!</f>
        <v>#REF!</v>
      </c>
      <c r="G43" s="104" t="e">
        <f>'2.0-ORÇ. ANALÍTICO E COMP. PRÓP'!#REF!</f>
        <v>#REF!</v>
      </c>
      <c r="H43" s="99" t="e">
        <f t="shared" si="0"/>
        <v>#REF!</v>
      </c>
      <c r="I43" s="94"/>
      <c r="J43" s="94"/>
    </row>
    <row r="44" spans="1:10" s="3" customFormat="1" x14ac:dyDescent="0.25">
      <c r="B44" s="5" t="s">
        <v>47</v>
      </c>
      <c r="C44" s="277" t="e">
        <f>'2.0-ORÇ. ANALÍTICO E COMP. PRÓP'!#REF!</f>
        <v>#REF!</v>
      </c>
      <c r="D44" s="279"/>
      <c r="E44" s="93" t="e">
        <f>'2.0-ORÇ. ANALÍTICO E COMP. PRÓP'!#REF!</f>
        <v>#REF!</v>
      </c>
      <c r="F44" s="103" t="e">
        <f>'2.0-ORÇ. ANALÍTICO E COMP. PRÓP'!#REF!</f>
        <v>#REF!</v>
      </c>
      <c r="G44" s="106" t="e">
        <f>'2.0-ORÇ. ANALÍTICO E COMP. PRÓP'!#REF!</f>
        <v>#REF!</v>
      </c>
      <c r="H44" s="100" t="e">
        <f t="shared" si="0"/>
        <v>#REF!</v>
      </c>
      <c r="I44" s="107"/>
      <c r="J44" s="107"/>
    </row>
    <row r="45" spans="1:10" s="3" customFormat="1" x14ac:dyDescent="0.25">
      <c r="A45" s="28"/>
      <c r="B45" s="5" t="s">
        <v>44</v>
      </c>
      <c r="C45" s="277" t="e">
        <f>'2.0-ORÇ. ANALÍTICO E COMP. PRÓP'!#REF!</f>
        <v>#REF!</v>
      </c>
      <c r="D45" s="279"/>
      <c r="E45" s="93" t="e">
        <f>'2.0-ORÇ. ANALÍTICO E COMP. PRÓP'!#REF!</f>
        <v>#REF!</v>
      </c>
      <c r="F45" s="103" t="e">
        <f>'2.0-ORÇ. ANALÍTICO E COMP. PRÓP'!#REF!</f>
        <v>#REF!</v>
      </c>
      <c r="G45" s="104" t="e">
        <f>'2.0-ORÇ. ANALÍTICO E COMP. PRÓP'!#REF!</f>
        <v>#REF!</v>
      </c>
      <c r="H45" s="99" t="e">
        <f t="shared" si="0"/>
        <v>#REF!</v>
      </c>
      <c r="I45" s="94"/>
      <c r="J45" s="94"/>
    </row>
    <row r="46" spans="1:10" s="3" customFormat="1" x14ac:dyDescent="0.25">
      <c r="A46" s="28"/>
      <c r="B46" s="5" t="s">
        <v>42</v>
      </c>
      <c r="C46" s="277" t="e">
        <f>'2.0-ORÇ. ANALÍTICO E COMP. PRÓP'!#REF!</f>
        <v>#REF!</v>
      </c>
      <c r="D46" s="279"/>
      <c r="E46" s="93" t="e">
        <f>'2.0-ORÇ. ANALÍTICO E COMP. PRÓP'!#REF!</f>
        <v>#REF!</v>
      </c>
      <c r="F46" s="103" t="e">
        <f>'2.0-ORÇ. ANALÍTICO E COMP. PRÓP'!#REF!</f>
        <v>#REF!</v>
      </c>
      <c r="G46" s="104" t="e">
        <f>'2.0-ORÇ. ANALÍTICO E COMP. PRÓP'!#REF!</f>
        <v>#REF!</v>
      </c>
      <c r="H46" s="99" t="e">
        <f t="shared" si="0"/>
        <v>#REF!</v>
      </c>
      <c r="I46" s="94"/>
      <c r="J46" s="94"/>
    </row>
    <row r="47" spans="1:10" s="3" customFormat="1" x14ac:dyDescent="0.25">
      <c r="A47" s="28"/>
      <c r="B47" s="5" t="s">
        <v>40</v>
      </c>
      <c r="C47" s="277" t="e">
        <f>'2.0-ORÇ. ANALÍTICO E COMP. PRÓP'!#REF!</f>
        <v>#REF!</v>
      </c>
      <c r="D47" s="279"/>
      <c r="E47" s="93" t="e">
        <f>'2.0-ORÇ. ANALÍTICO E COMP. PRÓP'!#REF!</f>
        <v>#REF!</v>
      </c>
      <c r="F47" s="103" t="e">
        <f>'2.0-ORÇ. ANALÍTICO E COMP. PRÓP'!#REF!</f>
        <v>#REF!</v>
      </c>
      <c r="G47" s="104" t="e">
        <f>'2.0-ORÇ. ANALÍTICO E COMP. PRÓP'!#REF!</f>
        <v>#REF!</v>
      </c>
      <c r="H47" s="99" t="e">
        <f t="shared" si="0"/>
        <v>#REF!</v>
      </c>
      <c r="I47" s="94"/>
      <c r="J47" s="94"/>
    </row>
    <row r="48" spans="1:10" s="3" customFormat="1" x14ac:dyDescent="0.25">
      <c r="A48" s="28"/>
      <c r="B48" s="5" t="s">
        <v>38</v>
      </c>
      <c r="C48" s="277" t="e">
        <f>'2.0-ORÇ. ANALÍTICO E COMP. PRÓP'!#REF!</f>
        <v>#REF!</v>
      </c>
      <c r="D48" s="279"/>
      <c r="E48" s="93" t="e">
        <f>'2.0-ORÇ. ANALÍTICO E COMP. PRÓP'!#REF!</f>
        <v>#REF!</v>
      </c>
      <c r="F48" s="103" t="e">
        <f>'2.0-ORÇ. ANALÍTICO E COMP. PRÓP'!#REF!</f>
        <v>#REF!</v>
      </c>
      <c r="G48" s="104" t="e">
        <f>'2.0-ORÇ. ANALÍTICO E COMP. PRÓP'!#REF!</f>
        <v>#REF!</v>
      </c>
      <c r="H48" s="99" t="e">
        <f t="shared" si="0"/>
        <v>#REF!</v>
      </c>
      <c r="I48" s="94"/>
      <c r="J48" s="94"/>
    </row>
    <row r="49" spans="1:10" s="3" customFormat="1" x14ac:dyDescent="0.25">
      <c r="B49" s="5" t="s">
        <v>37</v>
      </c>
      <c r="C49" s="277" t="str">
        <f>'2.0-ORÇ. ANALÍTICO E COMP. PRÓP'!C167</f>
        <v>CURVA 90º COM BOLSAS JE2GS FERRO FUNDIDO DN=150 MM * (21,60 KG) PINTURA BETUMINOSA
E ANÉIS DE BORRACHA INCLUSOS NBR 7675 PARA ÁGUA</v>
      </c>
      <c r="D49" s="279"/>
      <c r="E49" s="93" t="str">
        <f>'2.0-ORÇ. ANALÍTICO E COMP. PRÓP'!F167</f>
        <v>UNID</v>
      </c>
      <c r="F49" s="103">
        <f>'2.0-ORÇ. ANALÍTICO E COMP. PRÓP'!G167</f>
        <v>4</v>
      </c>
      <c r="G49" s="106">
        <f>'2.0-ORÇ. ANALÍTICO E COMP. PRÓP'!I167</f>
        <v>0</v>
      </c>
      <c r="H49" s="100">
        <f t="shared" si="0"/>
        <v>0</v>
      </c>
      <c r="I49" s="107"/>
      <c r="J49" s="107"/>
    </row>
    <row r="50" spans="1:10" s="3" customFormat="1" x14ac:dyDescent="0.25">
      <c r="A50" s="28"/>
      <c r="B50" s="5" t="s">
        <v>35</v>
      </c>
      <c r="C50" s="277" t="str">
        <f>'2.0-ORÇ. ANALÍTICO E COMP. PRÓP'!C168</f>
        <v>JUNTA BOLSA FERRO FUNDIDO DE MÁX=100 MM X DE MÍN=50 MM ADAPTÁVEL P/VARIACAO DIAMETRAL ÁGUA</v>
      </c>
      <c r="D50" s="279"/>
      <c r="E50" s="93" t="str">
        <f>'2.0-ORÇ. ANALÍTICO E COMP. PRÓP'!F168</f>
        <v>UNID</v>
      </c>
      <c r="F50" s="103">
        <f>'2.0-ORÇ. ANALÍTICO E COMP. PRÓP'!G168</f>
        <v>20</v>
      </c>
      <c r="G50" s="104">
        <f>'2.0-ORÇ. ANALÍTICO E COMP. PRÓP'!I168</f>
        <v>0</v>
      </c>
      <c r="H50" s="99">
        <f t="shared" si="0"/>
        <v>0</v>
      </c>
      <c r="I50" s="94"/>
      <c r="J50" s="94"/>
    </row>
    <row r="51" spans="1:10" s="3" customFormat="1" x14ac:dyDescent="0.25">
      <c r="A51" s="28"/>
      <c r="B51" s="5" t="s">
        <v>33</v>
      </c>
      <c r="C51" s="277" t="str">
        <f>'2.0-ORÇ. ANALÍTICO E COMP. PRÓP'!C169</f>
        <v>JUNTA BOLSA FERRO FUNDIDO DE MÁX=150 MM X DE=MÍN 100 MM ADAPTÁVEL P/VARIACAO
DIAMETRAL ÁGUA</v>
      </c>
      <c r="D51" s="279"/>
      <c r="E51" s="93" t="str">
        <f>'2.0-ORÇ. ANALÍTICO E COMP. PRÓP'!F169</f>
        <v>UNID</v>
      </c>
      <c r="F51" s="103">
        <f>'2.0-ORÇ. ANALÍTICO E COMP. PRÓP'!G169</f>
        <v>10</v>
      </c>
      <c r="G51" s="104">
        <f>'2.0-ORÇ. ANALÍTICO E COMP. PRÓP'!I169</f>
        <v>0</v>
      </c>
      <c r="H51" s="99">
        <f t="shared" si="0"/>
        <v>0</v>
      </c>
      <c r="I51" s="94"/>
      <c r="J51" s="94"/>
    </row>
    <row r="52" spans="1:10" s="3" customFormat="1" x14ac:dyDescent="0.25">
      <c r="A52" s="28"/>
      <c r="B52" s="5" t="s">
        <v>31</v>
      </c>
      <c r="C52" s="277" t="str">
        <f>'2.0-ORÇ. ANALÍTICO E COMP. PRÓP'!C170</f>
        <v>JUNTA BOLSA FERRO FUNDIDO DE MÁX=200 MM X DE MÍN=150 MM ADAPTÁVEL P/VARIACAO DIAMETRAL ÁGUA</v>
      </c>
      <c r="D52" s="279"/>
      <c r="E52" s="93" t="str">
        <f>'2.0-ORÇ. ANALÍTICO E COMP. PRÓP'!F170</f>
        <v>UNID</v>
      </c>
      <c r="F52" s="103">
        <f>'2.0-ORÇ. ANALÍTICO E COMP. PRÓP'!G170</f>
        <v>4</v>
      </c>
      <c r="G52" s="104">
        <f>'2.0-ORÇ. ANALÍTICO E COMP. PRÓP'!I170</f>
        <v>0</v>
      </c>
      <c r="H52" s="99">
        <f t="shared" si="0"/>
        <v>0</v>
      </c>
      <c r="I52" s="94"/>
      <c r="J52" s="94"/>
    </row>
    <row r="53" spans="1:10" s="3" customFormat="1" x14ac:dyDescent="0.25">
      <c r="A53" s="28"/>
      <c r="B53" s="5" t="s">
        <v>29</v>
      </c>
      <c r="C53" s="277" t="str">
        <f>'2.0-ORÇ. ANALÍTICO E COMP. PRÓP'!C171</f>
        <v>JUNTA GIBAULT DE ADAPTAÇÃO DE FERRO FUNDIDO DÚCTIL, PARA TUBOS DE PVC PBA CL - 20 CONFORME NBR 5647, LUVA CENTRAL ADAPTÁVEL A DN 50 (FERRO FUNDIDO) X DN 60 (PVC)</v>
      </c>
      <c r="D53" s="279"/>
      <c r="E53" s="93" t="str">
        <f>'2.0-ORÇ. ANALÍTICO E COMP. PRÓP'!F171</f>
        <v>UNID</v>
      </c>
      <c r="F53" s="103">
        <f>'2.0-ORÇ. ANALÍTICO E COMP. PRÓP'!G171</f>
        <v>20</v>
      </c>
      <c r="G53" s="104">
        <f>'2.0-ORÇ. ANALÍTICO E COMP. PRÓP'!I171</f>
        <v>0</v>
      </c>
      <c r="H53" s="99">
        <f t="shared" si="0"/>
        <v>0</v>
      </c>
      <c r="I53" s="94"/>
      <c r="J53" s="94"/>
    </row>
    <row r="54" spans="1:10" s="3" customFormat="1" x14ac:dyDescent="0.25">
      <c r="A54" s="28"/>
      <c r="B54" s="5" t="s">
        <v>27</v>
      </c>
      <c r="C54" s="277" t="str">
        <f>'2.0-ORÇ. ANALÍTICO E COMP. PRÓP'!C172</f>
        <v>LUVA DE CORRER COM BOLSAS JUNTA MECÂNICA FERRO FUNDIDO DN=100 MM * (19,14 KG) PINTURA BETUMINOSA C/ACESSÓRIOS INCLUSOS NBR 7675 ÁGUA</v>
      </c>
      <c r="D54" s="279"/>
      <c r="E54" s="93" t="str">
        <f>'2.0-ORÇ. ANALÍTICO E COMP. PRÓP'!F172</f>
        <v>UND</v>
      </c>
      <c r="F54" s="103">
        <f>'2.0-ORÇ. ANALÍTICO E COMP. PRÓP'!G172</f>
        <v>10</v>
      </c>
      <c r="G54" s="104">
        <f>'2.0-ORÇ. ANALÍTICO E COMP. PRÓP'!I172</f>
        <v>0</v>
      </c>
      <c r="H54" s="99">
        <f t="shared" si="0"/>
        <v>0</v>
      </c>
      <c r="I54" s="94"/>
      <c r="J54" s="94"/>
    </row>
    <row r="55" spans="1:10" s="3" customFormat="1" x14ac:dyDescent="0.25">
      <c r="A55" s="28"/>
      <c r="B55" s="5" t="s">
        <v>26</v>
      </c>
      <c r="C55" s="277" t="e">
        <f>'2.0-ORÇ. ANALÍTICO E COMP. PRÓP'!#REF!</f>
        <v>#REF!</v>
      </c>
      <c r="D55" s="279"/>
      <c r="E55" s="93" t="e">
        <f>'2.0-ORÇ. ANALÍTICO E COMP. PRÓP'!#REF!</f>
        <v>#REF!</v>
      </c>
      <c r="F55" s="103" t="e">
        <f>'2.0-ORÇ. ANALÍTICO E COMP. PRÓP'!#REF!</f>
        <v>#REF!</v>
      </c>
      <c r="G55" s="104" t="e">
        <f>'2.0-ORÇ. ANALÍTICO E COMP. PRÓP'!#REF!</f>
        <v>#REF!</v>
      </c>
      <c r="H55" s="99" t="e">
        <f t="shared" si="0"/>
        <v>#REF!</v>
      </c>
      <c r="I55" s="94"/>
      <c r="J55" s="94"/>
    </row>
    <row r="56" spans="1:10" s="3" customFormat="1" x14ac:dyDescent="0.25">
      <c r="A56" s="28"/>
      <c r="B56" s="5" t="s">
        <v>25</v>
      </c>
      <c r="C56" s="277" t="str">
        <f>'2.0-ORÇ. ANALÍTICO E COMP. PRÓP'!C173</f>
        <v>LUVA DE CORRER COM BOLSAS JUNTA MECÂNICA FERRO FUNDIDO DN=150 MM * (27,56 KG) PINTURA BETUMINOSA C/ACESSÓRIOS INCLUSOS NBR 7675 ÁGUA</v>
      </c>
      <c r="D56" s="279"/>
      <c r="E56" s="93" t="str">
        <f>'2.0-ORÇ. ANALÍTICO E COMP. PRÓP'!F173</f>
        <v>UND</v>
      </c>
      <c r="F56" s="103">
        <f>'2.0-ORÇ. ANALÍTICO E COMP. PRÓP'!G173</f>
        <v>20</v>
      </c>
      <c r="G56" s="104">
        <f>'2.0-ORÇ. ANALÍTICO E COMP. PRÓP'!I173</f>
        <v>0</v>
      </c>
      <c r="H56" s="99">
        <f t="shared" si="0"/>
        <v>0</v>
      </c>
      <c r="I56" s="94"/>
      <c r="J56" s="94"/>
    </row>
    <row r="57" spans="1:10" s="3" customFormat="1" x14ac:dyDescent="0.25">
      <c r="A57" s="28"/>
      <c r="B57" s="5" t="s">
        <v>24</v>
      </c>
      <c r="C57" s="277" t="e">
        <f>'2.0-ORÇ. ANALÍTICO E COMP. PRÓP'!#REF!</f>
        <v>#REF!</v>
      </c>
      <c r="D57" s="279"/>
      <c r="E57" s="93" t="e">
        <f>'2.0-ORÇ. ANALÍTICO E COMP. PRÓP'!#REF!</f>
        <v>#REF!</v>
      </c>
      <c r="F57" s="103" t="e">
        <f>'2.0-ORÇ. ANALÍTICO E COMP. PRÓP'!#REF!</f>
        <v>#REF!</v>
      </c>
      <c r="G57" s="104" t="e">
        <f>'2.0-ORÇ. ANALÍTICO E COMP. PRÓP'!#REF!</f>
        <v>#REF!</v>
      </c>
      <c r="H57" s="99" t="e">
        <f t="shared" si="0"/>
        <v>#REF!</v>
      </c>
      <c r="I57" s="94"/>
      <c r="J57" s="94"/>
    </row>
    <row r="58" spans="1:10" s="3" customFormat="1" x14ac:dyDescent="0.25">
      <c r="A58" s="28"/>
      <c r="B58" s="5" t="s">
        <v>23</v>
      </c>
      <c r="C58" s="277" t="str">
        <f>'2.0-ORÇ. ANALÍTICO E COMP. PRÓP'!C174</f>
        <v>LUVA DE CORRER COM BOLSAS JUNTA MECÂNICA FERRO FUNDIDO DN=200 MM * (41,36 KG) PINTURA BETUMINOSA C/ACESSÓRIOS INCLUSOS NBR 7675 ÁGUA</v>
      </c>
      <c r="D58" s="279"/>
      <c r="E58" s="93" t="str">
        <f>'2.0-ORÇ. ANALÍTICO E COMP. PRÓP'!F174</f>
        <v>UND</v>
      </c>
      <c r="F58" s="103">
        <f>'2.0-ORÇ. ANALÍTICO E COMP. PRÓP'!G174</f>
        <v>8</v>
      </c>
      <c r="G58" s="104">
        <f>'2.0-ORÇ. ANALÍTICO E COMP. PRÓP'!I174</f>
        <v>0</v>
      </c>
      <c r="H58" s="99">
        <f t="shared" si="0"/>
        <v>0</v>
      </c>
      <c r="I58" s="94"/>
      <c r="J58" s="94"/>
    </row>
    <row r="59" spans="1:10" s="3" customFormat="1" x14ac:dyDescent="0.25">
      <c r="A59" s="28"/>
      <c r="B59" s="5" t="s">
        <v>22</v>
      </c>
      <c r="C59" s="277" t="str">
        <f>'2.0-ORÇ. ANALÍTICO E COMP. PRÓP'!C175</f>
        <v>LUVA DE CORRER PVC DE=110 MM PBA NBR 10351 INFRAESTRUTURA ÁGUA</v>
      </c>
      <c r="D59" s="279"/>
      <c r="E59" s="93" t="str">
        <f>'2.0-ORÇ. ANALÍTICO E COMP. PRÓP'!F175</f>
        <v>UNID</v>
      </c>
      <c r="F59" s="103">
        <f>'2.0-ORÇ. ANALÍTICO E COMP. PRÓP'!G175</f>
        <v>30</v>
      </c>
      <c r="G59" s="104">
        <f>'2.0-ORÇ. ANALÍTICO E COMP. PRÓP'!I175</f>
        <v>0</v>
      </c>
      <c r="H59" s="99">
        <f t="shared" si="0"/>
        <v>0</v>
      </c>
      <c r="I59" s="94"/>
      <c r="J59" s="94"/>
    </row>
    <row r="60" spans="1:10" s="3" customFormat="1" x14ac:dyDescent="0.25">
      <c r="A60" s="28"/>
      <c r="B60" s="5" t="s">
        <v>20</v>
      </c>
      <c r="C60" s="277" t="str">
        <f>'2.0-ORÇ. ANALÍTICO E COMP. PRÓP'!C176</f>
        <v>LUVA DE CORRER PVC DE=60 MM PBA NBR 10351 INFRAESTRUTURA ÁGUA</v>
      </c>
      <c r="D60" s="279"/>
      <c r="E60" s="93" t="str">
        <f>'2.0-ORÇ. ANALÍTICO E COMP. PRÓP'!F176</f>
        <v>UNID</v>
      </c>
      <c r="F60" s="103">
        <f>'2.0-ORÇ. ANALÍTICO E COMP. PRÓP'!G176</f>
        <v>100</v>
      </c>
      <c r="G60" s="104">
        <f>'2.0-ORÇ. ANALÍTICO E COMP. PRÓP'!I176</f>
        <v>0</v>
      </c>
      <c r="H60" s="99">
        <f t="shared" si="0"/>
        <v>0</v>
      </c>
      <c r="I60" s="94"/>
      <c r="J60" s="94"/>
    </row>
    <row r="61" spans="1:10" s="3" customFormat="1" x14ac:dyDescent="0.25">
      <c r="A61" s="28"/>
      <c r="B61" s="5" t="s">
        <v>18</v>
      </c>
      <c r="C61" s="277" t="str">
        <f>'2.0-ORÇ. ANALÍTICO E COMP. PRÓP'!C177</f>
        <v>LUVA DE CORRER PVC DE=85 MM PBA NBR 10351 INFRAESTRUTURA ÁGUA</v>
      </c>
      <c r="D61" s="279"/>
      <c r="E61" s="93" t="str">
        <f>'2.0-ORÇ. ANALÍTICO E COMP. PRÓP'!F177</f>
        <v>UNID</v>
      </c>
      <c r="F61" s="103">
        <f>'2.0-ORÇ. ANALÍTICO E COMP. PRÓP'!G177</f>
        <v>8</v>
      </c>
      <c r="G61" s="104">
        <f>'2.0-ORÇ. ANALÍTICO E COMP. PRÓP'!I177</f>
        <v>0</v>
      </c>
      <c r="H61" s="99">
        <f t="shared" si="0"/>
        <v>0</v>
      </c>
      <c r="I61" s="94"/>
      <c r="J61" s="94"/>
    </row>
    <row r="62" spans="1:10" s="3" customFormat="1" x14ac:dyDescent="0.25">
      <c r="A62" s="28"/>
      <c r="B62" s="5" t="s">
        <v>16</v>
      </c>
      <c r="C62" s="277" t="e">
        <f>'2.0-ORÇ. ANALÍTICO E COMP. PRÓP'!#REF!</f>
        <v>#REF!</v>
      </c>
      <c r="D62" s="279"/>
      <c r="E62" s="93" t="e">
        <f>'2.0-ORÇ. ANALÍTICO E COMP. PRÓP'!#REF!</f>
        <v>#REF!</v>
      </c>
      <c r="F62" s="103" t="e">
        <f>'2.0-ORÇ. ANALÍTICO E COMP. PRÓP'!#REF!</f>
        <v>#REF!</v>
      </c>
      <c r="G62" s="104" t="e">
        <f>'2.0-ORÇ. ANALÍTICO E COMP. PRÓP'!#REF!</f>
        <v>#REF!</v>
      </c>
      <c r="H62" s="99" t="e">
        <f t="shared" si="0"/>
        <v>#REF!</v>
      </c>
      <c r="I62" s="94"/>
      <c r="J62" s="94"/>
    </row>
    <row r="63" spans="1:10" s="3" customFormat="1" x14ac:dyDescent="0.25">
      <c r="A63" s="28"/>
      <c r="B63" s="5" t="s">
        <v>14</v>
      </c>
      <c r="C63" s="277" t="e">
        <f>'2.0-ORÇ. ANALÍTICO E COMP. PRÓP'!#REF!</f>
        <v>#REF!</v>
      </c>
      <c r="D63" s="279"/>
      <c r="E63" s="93" t="e">
        <f>'2.0-ORÇ. ANALÍTICO E COMP. PRÓP'!#REF!</f>
        <v>#REF!</v>
      </c>
      <c r="F63" s="103" t="e">
        <f>'2.0-ORÇ. ANALÍTICO E COMP. PRÓP'!#REF!</f>
        <v>#REF!</v>
      </c>
      <c r="G63" s="104" t="e">
        <f>'2.0-ORÇ. ANALÍTICO E COMP. PRÓP'!#REF!</f>
        <v>#REF!</v>
      </c>
      <c r="H63" s="99" t="e">
        <f t="shared" si="0"/>
        <v>#REF!</v>
      </c>
      <c r="I63" s="94"/>
      <c r="J63" s="94"/>
    </row>
    <row r="64" spans="1:10" s="3" customFormat="1" x14ac:dyDescent="0.25">
      <c r="A64" s="28"/>
      <c r="B64" s="5" t="s">
        <v>12</v>
      </c>
      <c r="C64" s="277" t="str">
        <f>'2.0-ORÇ. ANALÍTICO E COMP. PRÓP'!C178</f>
        <v>REDUÇÃO COM PONTA E BOLSA PVC DE=110 X 60 MM PBA NBR 10351 INFRAESTRUTURA ÁGUA</v>
      </c>
      <c r="D64" s="279"/>
      <c r="E64" s="93" t="str">
        <f>'2.0-ORÇ. ANALÍTICO E COMP. PRÓP'!F178</f>
        <v>UNID</v>
      </c>
      <c r="F64" s="103">
        <f>'2.0-ORÇ. ANALÍTICO E COMP. PRÓP'!G178</f>
        <v>2</v>
      </c>
      <c r="G64" s="104">
        <f>'2.0-ORÇ. ANALÍTICO E COMP. PRÓP'!I178</f>
        <v>0</v>
      </c>
      <c r="H64" s="99">
        <f t="shared" si="0"/>
        <v>0</v>
      </c>
      <c r="I64" s="94"/>
      <c r="J64" s="94"/>
    </row>
    <row r="65" spans="1:11" s="3" customFormat="1" x14ac:dyDescent="0.25">
      <c r="A65" s="28"/>
      <c r="B65" s="5" t="s">
        <v>10</v>
      </c>
      <c r="C65" s="277" t="str">
        <f>'2.0-ORÇ. ANALÍTICO E COMP. PRÓP'!C180</f>
        <v>TÊ 90° REDUÇÃO PVC DE=110 X 60 MM PBA NBR 10351 INFRAESTRUTURA ÁGUA</v>
      </c>
      <c r="D65" s="279"/>
      <c r="E65" s="93" t="str">
        <f>'2.0-ORÇ. ANALÍTICO E COMP. PRÓP'!F180</f>
        <v>UNID</v>
      </c>
      <c r="F65" s="103">
        <f>'2.0-ORÇ. ANALÍTICO E COMP. PRÓP'!G180</f>
        <v>3</v>
      </c>
      <c r="G65" s="104">
        <f>'2.0-ORÇ. ANALÍTICO E COMP. PRÓP'!I180</f>
        <v>0</v>
      </c>
      <c r="H65" s="99">
        <f t="shared" si="0"/>
        <v>0</v>
      </c>
      <c r="I65" s="94"/>
      <c r="J65" s="94"/>
    </row>
    <row r="66" spans="1:11" s="3" customFormat="1" x14ac:dyDescent="0.25">
      <c r="A66" s="28"/>
      <c r="B66" s="5" t="s">
        <v>8</v>
      </c>
      <c r="C66" s="277" t="str">
        <f>'2.0-ORÇ. ANALÍTICO E COMP. PRÓP'!C181</f>
        <v>TÊ COM BOLSAS FERRO FUNDIDO DE=110 MM (8,50 KG) PINTURA EPÓXI - ANEL DE BORRACHA
INCLUSO - PARA PVC/PBA NBR 15880 ÁGUA</v>
      </c>
      <c r="D66" s="279"/>
      <c r="E66" s="93" t="str">
        <f>'2.0-ORÇ. ANALÍTICO E COMP. PRÓP'!F181</f>
        <v>UNID</v>
      </c>
      <c r="F66" s="103">
        <f>'2.0-ORÇ. ANALÍTICO E COMP. PRÓP'!G181</f>
        <v>2</v>
      </c>
      <c r="G66" s="104">
        <f>'2.0-ORÇ. ANALÍTICO E COMP. PRÓP'!I181</f>
        <v>0</v>
      </c>
      <c r="H66" s="99">
        <f t="shared" si="0"/>
        <v>0</v>
      </c>
      <c r="I66" s="94"/>
      <c r="J66" s="94"/>
    </row>
    <row r="67" spans="1:11" s="3" customFormat="1" x14ac:dyDescent="0.25">
      <c r="A67" s="28"/>
      <c r="B67" s="5" t="s">
        <v>7</v>
      </c>
      <c r="C67" s="277" t="str">
        <f>'2.0-ORÇ. ANALÍTICO E COMP. PRÓP'!C182</f>
        <v>TÊ COM BOLSAS FERRO FUNDIDO DE=60 MM (4,00 KG) PINTURA EPÓXI - ANEL DE BORRACHA
INCLUSO - PARA PVC/PBA NBR 15880 ÁGUA</v>
      </c>
      <c r="D67" s="279"/>
      <c r="E67" s="93" t="str">
        <f>'2.0-ORÇ. ANALÍTICO E COMP. PRÓP'!F182</f>
        <v>UNID</v>
      </c>
      <c r="F67" s="103">
        <f>'2.0-ORÇ. ANALÍTICO E COMP. PRÓP'!G182</f>
        <v>3</v>
      </c>
      <c r="G67" s="104">
        <f>'2.0-ORÇ. ANALÍTICO E COMP. PRÓP'!I182</f>
        <v>0</v>
      </c>
      <c r="H67" s="99">
        <f t="shared" si="0"/>
        <v>0</v>
      </c>
      <c r="I67" s="94"/>
      <c r="J67" s="94"/>
    </row>
    <row r="68" spans="1:11" s="3" customFormat="1" x14ac:dyDescent="0.25">
      <c r="A68" s="28"/>
      <c r="B68" s="5" t="s">
        <v>6</v>
      </c>
      <c r="C68" s="277" t="str">
        <f>'2.0-ORÇ. ANALÍTICO E COMP. PRÓP'!C183</f>
        <v>TUBO PVC DE=110 MM CL 20 PBA JEI NBR 5647-1 INFRAESTRUTURA ÁGUA</v>
      </c>
      <c r="D68" s="279"/>
      <c r="E68" s="93" t="str">
        <f>'2.0-ORÇ. ANALÍTICO E COMP. PRÓP'!F183</f>
        <v>M</v>
      </c>
      <c r="F68" s="103">
        <f>'2.0-ORÇ. ANALÍTICO E COMP. PRÓP'!G183</f>
        <v>36</v>
      </c>
      <c r="G68" s="104">
        <f>'2.0-ORÇ. ANALÍTICO E COMP. PRÓP'!I183</f>
        <v>0</v>
      </c>
      <c r="H68" s="99">
        <f t="shared" si="0"/>
        <v>0</v>
      </c>
      <c r="I68" s="94"/>
      <c r="J68" s="94"/>
    </row>
    <row r="69" spans="1:11" s="3" customFormat="1" x14ac:dyDescent="0.25">
      <c r="A69" s="28"/>
      <c r="B69" s="5" t="s">
        <v>5</v>
      </c>
      <c r="C69" s="277" t="str">
        <f>'2.0-ORÇ. ANALÍTICO E COMP. PRÓP'!C184</f>
        <v>TUBO PVC DE=60 MM CL 20 PBA JEI NBR 5647-1 INFRAESTRUTURA ÁGUA</v>
      </c>
      <c r="D69" s="279"/>
      <c r="E69" s="93" t="str">
        <f>'2.0-ORÇ. ANALÍTICO E COMP. PRÓP'!F184</f>
        <v>M</v>
      </c>
      <c r="F69" s="103">
        <f>'2.0-ORÇ. ANALÍTICO E COMP. PRÓP'!G184</f>
        <v>60</v>
      </c>
      <c r="G69" s="104">
        <f>'2.0-ORÇ. ANALÍTICO E COMP. PRÓP'!I184</f>
        <v>0</v>
      </c>
      <c r="H69" s="99">
        <f t="shared" si="0"/>
        <v>0</v>
      </c>
      <c r="I69" s="94"/>
      <c r="J69" s="94"/>
    </row>
    <row r="70" spans="1:11" s="3" customFormat="1" x14ac:dyDescent="0.25">
      <c r="A70" s="28"/>
      <c r="B70" s="5" t="s">
        <v>3</v>
      </c>
      <c r="C70" s="277" t="str">
        <f>'2.0-ORÇ. ANALÍTICO E COMP. PRÓP'!C185</f>
        <v>TUBO PVC DE=85 MM CL 20 PBA JEI NBR 5647-1 INFRAESTRUTURA ÁGUA</v>
      </c>
      <c r="D70" s="279"/>
      <c r="E70" s="93" t="str">
        <f>'2.0-ORÇ. ANALÍTICO E COMP. PRÓP'!F185</f>
        <v>M</v>
      </c>
      <c r="F70" s="103">
        <f>'2.0-ORÇ. ANALÍTICO E COMP. PRÓP'!G185</f>
        <v>12</v>
      </c>
      <c r="G70" s="104">
        <f>'2.0-ORÇ. ANALÍTICO E COMP. PRÓP'!I185</f>
        <v>0</v>
      </c>
      <c r="H70" s="99">
        <f t="shared" si="0"/>
        <v>0</v>
      </c>
      <c r="I70" s="94"/>
      <c r="J70" s="94"/>
    </row>
    <row r="71" spans="1:11" s="3" customFormat="1" x14ac:dyDescent="0.25">
      <c r="A71" s="28"/>
      <c r="B71" s="5" t="s">
        <v>2</v>
      </c>
      <c r="C71" s="277" t="str">
        <f>'2.0-ORÇ. ANALÍTICO E COMP. PRÓP'!C186</f>
        <v>TUBO PVC DEFOFO DN=150 MM PBJE NBR 7665 INFRAESTRUTURA ÁGUA</v>
      </c>
      <c r="D71" s="279"/>
      <c r="E71" s="93" t="str">
        <f>'2.0-ORÇ. ANALÍTICO E COMP. PRÓP'!F186</f>
        <v>M</v>
      </c>
      <c r="F71" s="103">
        <f>'2.0-ORÇ. ANALÍTICO E COMP. PRÓP'!G186</f>
        <v>36</v>
      </c>
      <c r="G71" s="104">
        <f>'2.0-ORÇ. ANALÍTICO E COMP. PRÓP'!I186</f>
        <v>0</v>
      </c>
      <c r="H71" s="99">
        <f t="shared" si="0"/>
        <v>0</v>
      </c>
      <c r="I71" s="94"/>
      <c r="J71" s="94"/>
    </row>
    <row r="72" spans="1:11" s="3" customFormat="1" x14ac:dyDescent="0.25">
      <c r="A72" s="28"/>
      <c r="B72" s="5" t="s">
        <v>1</v>
      </c>
      <c r="C72" s="277" t="str">
        <f>'2.0-ORÇ. ANALÍTICO E COMP. PRÓP'!C187</f>
        <v>TUBO PVC DEFOFO, JEI, 1 MPA, DN 200 MM, PARA REDE DE AGUA (NBR 7665)</v>
      </c>
      <c r="D72" s="279"/>
      <c r="E72" s="93" t="str">
        <f>'2.0-ORÇ. ANALÍTICO E COMP. PRÓP'!F187</f>
        <v>M</v>
      </c>
      <c r="F72" s="103">
        <f>'2.0-ORÇ. ANALÍTICO E COMP. PRÓP'!G187</f>
        <v>12</v>
      </c>
      <c r="G72" s="104">
        <f>'2.0-ORÇ. ANALÍTICO E COMP. PRÓP'!I187</f>
        <v>0</v>
      </c>
      <c r="H72" s="99">
        <f t="shared" si="0"/>
        <v>0</v>
      </c>
      <c r="I72" s="94"/>
      <c r="J72" s="94"/>
    </row>
    <row r="73" spans="1:11" s="3" customFormat="1" x14ac:dyDescent="0.25">
      <c r="A73" s="28"/>
      <c r="B73" s="5" t="s">
        <v>0</v>
      </c>
      <c r="C73" s="277" t="str">
        <f>'2.0-ORÇ. ANALÍTICO E COMP. PRÓP'!C188</f>
        <v>VÁLVULA GAVETA C/BOLSAS FERRO FUNDIDO DE=110 MM (18,00 KG) PARA PVC/PBA, ACION. CABEÇOTE, CUNHA DE BORRACHA, PINTURA EPÓXI EM PÓ NBR 14968 ÁGUA</v>
      </c>
      <c r="D73" s="279"/>
      <c r="E73" s="93" t="str">
        <f>'2.0-ORÇ. ANALÍTICO E COMP. PRÓP'!F188</f>
        <v>UNID</v>
      </c>
      <c r="F73" s="103">
        <f>'2.0-ORÇ. ANALÍTICO E COMP. PRÓP'!G188</f>
        <v>3</v>
      </c>
      <c r="G73" s="104">
        <f>'2.0-ORÇ. ANALÍTICO E COMP. PRÓP'!I188</f>
        <v>0</v>
      </c>
      <c r="H73" s="99">
        <f t="shared" si="0"/>
        <v>0</v>
      </c>
      <c r="I73" s="94"/>
      <c r="J73" s="94"/>
    </row>
    <row r="74" spans="1:11" s="3" customFormat="1" ht="15.75" thickBot="1" x14ac:dyDescent="0.3">
      <c r="B74" s="5" t="s">
        <v>276</v>
      </c>
      <c r="C74" s="296" t="str">
        <f>'2.0-ORÇ. ANALÍTICO E COMP. PRÓP'!C189</f>
        <v>VÁLVULA GAVETA C/BOLSAS FERRO FUNDIDO DE=60 MM (8,50 KG) PARA PVC/PBA, ACION. CABEÇOTE, CUNHA DE BORRACHA, PINTURA EPÓXI EM PÓ NBR 14968 ÁGUA</v>
      </c>
      <c r="D74" s="297"/>
      <c r="E74" s="93" t="str">
        <f>'2.0-ORÇ. ANALÍTICO E COMP. PRÓP'!F189</f>
        <v>UNID</v>
      </c>
      <c r="F74" s="103">
        <f>'2.0-ORÇ. ANALÍTICO E COMP. PRÓP'!G189</f>
        <v>5</v>
      </c>
      <c r="G74" s="106">
        <f>'2.0-ORÇ. ANALÍTICO E COMP. PRÓP'!I189</f>
        <v>0</v>
      </c>
      <c r="H74" s="100">
        <f t="shared" si="0"/>
        <v>0</v>
      </c>
      <c r="I74" s="107"/>
      <c r="J74" s="107"/>
    </row>
    <row r="75" spans="1:11" s="3" customFormat="1" ht="15.75" thickBot="1" x14ac:dyDescent="0.3">
      <c r="A75" s="28"/>
      <c r="B75" s="315"/>
      <c r="C75" s="316"/>
      <c r="D75" s="316"/>
      <c r="E75" s="316"/>
      <c r="F75" s="317"/>
      <c r="G75" s="24" t="s">
        <v>156</v>
      </c>
      <c r="H75" s="25" t="e">
        <f>SUM(H29:H74)</f>
        <v>#REF!</v>
      </c>
      <c r="I75" s="94"/>
      <c r="J75" s="94"/>
      <c r="K75" s="95"/>
    </row>
    <row r="76" spans="1:11" s="3" customFormat="1" ht="45.75" customHeight="1" thickBot="1" x14ac:dyDescent="0.3">
      <c r="A76" s="28"/>
      <c r="B76" s="7" t="s">
        <v>245</v>
      </c>
      <c r="C76" s="294" t="s">
        <v>275</v>
      </c>
      <c r="D76" s="293"/>
      <c r="E76" s="293"/>
      <c r="F76" s="450"/>
      <c r="G76" s="111"/>
      <c r="H76" s="112"/>
      <c r="I76" s="94"/>
      <c r="J76" s="94"/>
      <c r="K76" s="95"/>
    </row>
    <row r="77" spans="1:11" s="3" customFormat="1" ht="15" customHeight="1" x14ac:dyDescent="0.25">
      <c r="A77" s="28"/>
      <c r="B77" s="5" t="s">
        <v>149</v>
      </c>
      <c r="C77" s="312" t="s">
        <v>288</v>
      </c>
      <c r="D77" s="313"/>
      <c r="E77" s="93" t="s">
        <v>128</v>
      </c>
      <c r="F77" s="103">
        <f>40*2*2</f>
        <v>160</v>
      </c>
      <c r="G77" s="9" t="e">
        <f>'2.0-ORÇ. ANALÍTICO E COMP. PRÓP'!#REF!</f>
        <v>#REF!</v>
      </c>
      <c r="H77" s="8" t="e">
        <f>TRUNC(F77*G77,2)</f>
        <v>#REF!</v>
      </c>
    </row>
    <row r="78" spans="1:11" s="3" customFormat="1" ht="15" customHeight="1" thickBot="1" x14ac:dyDescent="0.3">
      <c r="A78" s="28"/>
      <c r="B78" s="5" t="s">
        <v>150</v>
      </c>
      <c r="C78" s="296" t="s">
        <v>289</v>
      </c>
      <c r="D78" s="297"/>
      <c r="E78" s="93" t="s">
        <v>128</v>
      </c>
      <c r="F78" s="103">
        <f>40*2*2</f>
        <v>160</v>
      </c>
      <c r="G78" s="115"/>
      <c r="H78" s="116"/>
    </row>
    <row r="79" spans="1:11" s="3" customFormat="1" ht="15.75" thickBot="1" x14ac:dyDescent="0.3">
      <c r="A79" s="28"/>
      <c r="B79" s="315"/>
      <c r="C79" s="316"/>
      <c r="D79" s="316"/>
      <c r="E79" s="316"/>
      <c r="F79" s="317"/>
      <c r="G79" s="24" t="s">
        <v>274</v>
      </c>
      <c r="H79" s="25" t="e">
        <f>H77</f>
        <v>#REF!</v>
      </c>
    </row>
    <row r="80" spans="1:11" s="3" customFormat="1" ht="15.75" thickBot="1" x14ac:dyDescent="0.3">
      <c r="A80" s="28"/>
      <c r="B80" s="327"/>
      <c r="C80" s="328"/>
      <c r="D80" s="328"/>
      <c r="E80" s="328"/>
      <c r="F80" s="447"/>
      <c r="G80" s="24" t="s">
        <v>135</v>
      </c>
      <c r="H80" s="25" t="e">
        <f>H14+H20+H24+H27+H75+H79</f>
        <v>#REF!</v>
      </c>
      <c r="J80" s="95"/>
      <c r="K80" s="95"/>
    </row>
    <row r="81" spans="1:8" x14ac:dyDescent="0.25">
      <c r="A81" s="29"/>
      <c r="B81" s="38"/>
      <c r="C81" s="31"/>
      <c r="D81" s="31"/>
      <c r="E81" s="30"/>
      <c r="F81" s="30"/>
      <c r="G81" s="30"/>
      <c r="H81" s="32"/>
    </row>
    <row r="82" spans="1:8" x14ac:dyDescent="0.25">
      <c r="A82" s="29"/>
      <c r="B82" s="39"/>
      <c r="C82" s="29"/>
      <c r="D82" s="29"/>
      <c r="E82" s="33"/>
      <c r="F82" s="33"/>
      <c r="G82" s="33"/>
      <c r="H82" s="34"/>
    </row>
    <row r="83" spans="1:8" x14ac:dyDescent="0.25">
      <c r="A83" s="29"/>
      <c r="B83" s="39"/>
      <c r="C83" s="29"/>
      <c r="D83" s="29"/>
      <c r="E83" s="33"/>
      <c r="F83" s="33"/>
      <c r="G83" s="33"/>
      <c r="H83" s="34"/>
    </row>
    <row r="84" spans="1:8" x14ac:dyDescent="0.25">
      <c r="A84" s="29"/>
      <c r="B84" s="39"/>
      <c r="C84" s="29"/>
      <c r="D84" s="29"/>
      <c r="E84" s="33"/>
      <c r="F84" s="33"/>
      <c r="G84" s="33"/>
      <c r="H84" s="34"/>
    </row>
    <row r="85" spans="1:8" x14ac:dyDescent="0.25">
      <c r="A85" s="29"/>
      <c r="B85" s="39"/>
      <c r="C85" s="41"/>
      <c r="D85" s="42"/>
      <c r="E85" s="42"/>
      <c r="F85" s="42"/>
      <c r="G85" s="42" t="s">
        <v>241</v>
      </c>
      <c r="H85" s="34"/>
    </row>
    <row r="86" spans="1:8" x14ac:dyDescent="0.25">
      <c r="A86" s="29"/>
      <c r="B86" s="39"/>
      <c r="C86" s="41"/>
      <c r="D86" s="42"/>
      <c r="E86" s="42"/>
      <c r="F86" s="42"/>
      <c r="G86" s="42" t="s">
        <v>242</v>
      </c>
      <c r="H86" s="34"/>
    </row>
    <row r="87" spans="1:8" ht="15.75" thickBot="1" x14ac:dyDescent="0.3">
      <c r="A87" s="29"/>
      <c r="B87" s="40"/>
      <c r="C87" s="36"/>
      <c r="D87" s="36"/>
      <c r="E87" s="35"/>
      <c r="F87" s="35"/>
      <c r="G87" s="35"/>
      <c r="H87" s="37"/>
    </row>
    <row r="88" spans="1:8" x14ac:dyDescent="0.25">
      <c r="H88" s="2"/>
    </row>
    <row r="92" spans="1:8" x14ac:dyDescent="0.25">
      <c r="H92" s="2"/>
    </row>
  </sheetData>
  <mergeCells count="76">
    <mergeCell ref="B1:B7"/>
    <mergeCell ref="C1:F7"/>
    <mergeCell ref="B8:B10"/>
    <mergeCell ref="C8:D10"/>
    <mergeCell ref="E8:E10"/>
    <mergeCell ref="F8:F10"/>
    <mergeCell ref="G8:G10"/>
    <mergeCell ref="H8:H10"/>
    <mergeCell ref="B11:H11"/>
    <mergeCell ref="B14:F14"/>
    <mergeCell ref="C16:D16"/>
    <mergeCell ref="C17:D17"/>
    <mergeCell ref="C18:D18"/>
    <mergeCell ref="C19:D19"/>
    <mergeCell ref="B20:F20"/>
    <mergeCell ref="C22:D22"/>
    <mergeCell ref="C34:D34"/>
    <mergeCell ref="C23:D23"/>
    <mergeCell ref="B24:F24"/>
    <mergeCell ref="C26:D26"/>
    <mergeCell ref="B27:F27"/>
    <mergeCell ref="C29:D29"/>
    <mergeCell ref="C30:D30"/>
    <mergeCell ref="C31:D31"/>
    <mergeCell ref="C32:D32"/>
    <mergeCell ref="C33:D33"/>
    <mergeCell ref="C46:D46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58:D58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78:D78"/>
    <mergeCell ref="C77:D77"/>
    <mergeCell ref="B79:F79"/>
    <mergeCell ref="B80:F80"/>
    <mergeCell ref="C15:F15"/>
    <mergeCell ref="C21:F21"/>
    <mergeCell ref="C25:F25"/>
    <mergeCell ref="C28:F28"/>
    <mergeCell ref="C76:F76"/>
    <mergeCell ref="C71:D71"/>
    <mergeCell ref="C72:D72"/>
    <mergeCell ref="C73:D73"/>
    <mergeCell ref="C74:D74"/>
    <mergeCell ref="B75:F75"/>
    <mergeCell ref="C65:D65"/>
    <mergeCell ref="C66:D66"/>
  </mergeCells>
  <pageMargins left="0.511811024" right="0.511811024" top="0.78740157499999996" bottom="0.78740157499999996" header="0.31496062000000002" footer="0.31496062000000002"/>
  <pageSetup paperSize="9" scale="8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1.0-ORÇ.SINTÉTICO</vt:lpstr>
      <vt:lpstr>2.0-ORÇ. ANALÍTICO E COMP. PRÓP</vt:lpstr>
      <vt:lpstr>6.0-CRONOGRAMA</vt:lpstr>
      <vt:lpstr>7.0-BDI </vt:lpstr>
      <vt:lpstr>8.0-QUANTIDADES</vt:lpstr>
      <vt:lpstr>'1.0-ORÇ.SINTÉTICO'!Area_de_impressao</vt:lpstr>
      <vt:lpstr>'2.0-ORÇ. ANALÍTICO E COMP. PRÓP'!Area_de_impressao</vt:lpstr>
      <vt:lpstr>'6.0-CRONOGRAMA'!Area_de_impressao</vt:lpstr>
      <vt:lpstr>'7.0-BDI '!Area_de_impressao</vt:lpstr>
      <vt:lpstr>'8.0-QUANTIDADES'!Area_de_impressao</vt:lpstr>
      <vt:lpstr>'6.0-CRONOGRAMA'!Excel_BuiltIn_Print_Area_1</vt:lpstr>
      <vt:lpstr>'6.0-CRONOGRAMA'!Titulos_de_impressao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Aurelio Tiago de Oliveira</dc:creator>
  <cp:lastModifiedBy>Alana Fernandes</cp:lastModifiedBy>
  <cp:lastPrinted>2025-05-21T17:37:32Z</cp:lastPrinted>
  <dcterms:created xsi:type="dcterms:W3CDTF">2015-06-05T18:19:34Z</dcterms:created>
  <dcterms:modified xsi:type="dcterms:W3CDTF">2025-07-02T15:09:05Z</dcterms:modified>
</cp:coreProperties>
</file>